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01- PARA LICITAR\EB ANTÔNIO RAMOS\"/>
    </mc:Choice>
  </mc:AlternateContent>
  <xr:revisionPtr revIDLastSave="0" documentId="13_ncr:1_{B78732F0-8568-4792-BAE3-4732F2A924B3}" xr6:coauthVersionLast="47" xr6:coauthVersionMax="47" xr10:uidLastSave="{00000000-0000-0000-0000-000000000000}"/>
  <bookViews>
    <workbookView minimized="1" xWindow="6855" yWindow="1260" windowWidth="15960" windowHeight="9195" tabRatio="500" activeTab="3" xr2:uid="{00000000-000D-0000-FFFF-FFFF00000000}"/>
  </bookViews>
  <sheets>
    <sheet name="Orçamento Sintético" sheetId="1" r:id="rId1"/>
    <sheet name="EX CRONOGRAMA" sheetId="2" r:id="rId2"/>
    <sheet name="COMP BDI" sheetId="3" r:id="rId3"/>
    <sheet name="DEMONS BDI" sheetId="4" r:id="rId4"/>
  </sheets>
  <externalReferences>
    <externalReference r:id="rId5"/>
  </externalReferences>
  <definedNames>
    <definedName name="_xlnm.Print_Area" localSheetId="1">'EX CRONOGRAMA'!$A$1:$J$17</definedName>
    <definedName name="_xlnm.Print_Area" localSheetId="0">'Orçamento Sintético'!$A$1:$J$23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9" i="2" l="1"/>
  <c r="E9" i="2" s="1"/>
  <c r="C8" i="2"/>
  <c r="B9" i="2"/>
  <c r="B8" i="2"/>
  <c r="C24" i="4"/>
  <c r="C23" i="4"/>
  <c r="C18" i="4"/>
  <c r="C17" i="4"/>
  <c r="C16" i="4"/>
  <c r="C13" i="4"/>
  <c r="C12" i="4"/>
  <c r="C10" i="4"/>
  <c r="C8" i="4"/>
  <c r="B17" i="3"/>
  <c r="G14" i="2"/>
  <c r="E14" i="2"/>
  <c r="I9" i="2"/>
  <c r="G9" i="2"/>
  <c r="C13" i="2"/>
  <c r="I8" i="2"/>
  <c r="G8" i="2"/>
  <c r="E8" i="2"/>
  <c r="C20" i="4" l="1"/>
  <c r="C14" i="4"/>
  <c r="J9" i="2"/>
  <c r="D8" i="2"/>
  <c r="J8" i="2"/>
  <c r="G15" i="2"/>
  <c r="H15" i="2" s="1"/>
  <c r="D9" i="2"/>
  <c r="D13" i="2" l="1"/>
  <c r="E15" i="2"/>
  <c r="F15" i="2" l="1"/>
  <c r="E16" i="2"/>
  <c r="G16" i="2" s="1"/>
  <c r="J15" i="2"/>
  <c r="F16" i="2" l="1"/>
  <c r="H16" i="2" s="1"/>
  <c r="I15" i="2"/>
  <c r="H15" i="1" l="1"/>
  <c r="I15" i="1" s="1"/>
  <c r="H14" i="1"/>
  <c r="I14" i="1" s="1"/>
  <c r="H13" i="1"/>
  <c r="I13" i="1" s="1"/>
  <c r="H11" i="1"/>
  <c r="I11" i="1" s="1"/>
  <c r="H10" i="1"/>
  <c r="I10" i="1" s="1"/>
  <c r="H9" i="1"/>
  <c r="I9" i="1" s="1"/>
  <c r="I8" i="1" l="1"/>
  <c r="I17" i="1" s="1"/>
  <c r="H19" i="1" s="1"/>
  <c r="I12" i="1"/>
  <c r="H21" i="1" l="1"/>
  <c r="J12" i="1" s="1"/>
  <c r="J8" i="1" l="1"/>
  <c r="H20" i="1"/>
  <c r="J17" i="1"/>
  <c r="J9" i="1"/>
  <c r="J15" i="1"/>
  <c r="J13" i="1"/>
  <c r="J10" i="1"/>
  <c r="J14" i="1"/>
  <c r="J11" i="1"/>
</calcChain>
</file>

<file path=xl/sharedStrings.xml><?xml version="1.0" encoding="utf-8"?>
<sst xmlns="http://schemas.openxmlformats.org/spreadsheetml/2006/main" count="214" uniqueCount="120">
  <si>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</si>
  <si>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</si>
  <si>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</si>
  <si>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</si>
  <si>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</si>
  <si>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</si>
  <si>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</si>
  <si>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</si>
  <si>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</si>
  <si>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</si>
  <si>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</si>
  <si>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REMOÇÃO E PREPARO</t>
  </si>
  <si>
    <t xml:space="preserve"> 1.1 </t>
  </si>
  <si>
    <t xml:space="preserve"> 97633 </t>
  </si>
  <si>
    <t>SINAPI</t>
  </si>
  <si>
    <t>DEMOLIÇÃO DE PISO CERÂMICO, DE FORMA MANUAL, SEM REAPROVEITAMENTO.</t>
  </si>
  <si>
    <t>m²</t>
  </si>
  <si>
    <t xml:space="preserve"> 1.2 </t>
  </si>
  <si>
    <t xml:space="preserve"> 021252 </t>
  </si>
  <si>
    <t>SBC</t>
  </si>
  <si>
    <t>LIMPEZA E APICOAMENTO DA SUPERFICIE DE CONCRETO NO APOIO</t>
  </si>
  <si>
    <t xml:space="preserve"> 1.3 </t>
  </si>
  <si>
    <t xml:space="preserve"> 100981 </t>
  </si>
  <si>
    <t>CARGA, MANOBRA E DESCARGA DE ENTULHO EM CAMINHÃO BASCULANTE 6 M³ - CARGA COM ESCAVADEIRA HIDRÁULICA  (CAÇAMBA DE 0,80 M³ / 111 HP) E DESCARGA LIVRE (UNIDADE: M3). AF_07/2020</t>
  </si>
  <si>
    <t>m³</t>
  </si>
  <si>
    <t xml:space="preserve"> 2 </t>
  </si>
  <si>
    <t>REVESTIMENTO DE PISO</t>
  </si>
  <si>
    <t xml:space="preserve"> 2.1 </t>
  </si>
  <si>
    <t xml:space="preserve"> 87700 </t>
  </si>
  <si>
    <t>CONTRAPISO EM ARGAMASSA TRAÇO 1:4 (CIMENTO E AREIA), PREPARO MECÂNICO COM BETONEIRA 400 L, APLICADO EM ÁREAS SECAS SOBRE LAJE, NÃO ADERIDO, ACABAMENTO NÃO REFORÇADO, ESPESSURA 6CM. AF_07/2021</t>
  </si>
  <si>
    <t xml:space="preserve"> 2.2 </t>
  </si>
  <si>
    <t xml:space="preserve"> 87256 </t>
  </si>
  <si>
    <t>REVESTIMENTO CERÂMICO PARA PISO COM PLACAS TIPO ESMALTADA EXTRA DE DIMENSÕES 60X60 CM. (INCLUSO 10% DE RESERVA TÉCNICA).</t>
  </si>
  <si>
    <t xml:space="preserve"> 202327 </t>
  </si>
  <si>
    <t>FITA ANTIDERRAPANTE TOTAL WALK CORES DIVERSAS 50mmx5m</t>
  </si>
  <si>
    <t>UN</t>
  </si>
  <si>
    <t>Total sem BDI</t>
  </si>
  <si>
    <t>Total do BDI</t>
  </si>
  <si>
    <t>Total Geral</t>
  </si>
  <si>
    <t>Prazo:</t>
  </si>
  <si>
    <t>60 DIAS - 2 MESES</t>
  </si>
  <si>
    <t>Última Revisão:</t>
  </si>
  <si>
    <t>Local:</t>
  </si>
  <si>
    <t>Área de Intervenção:</t>
  </si>
  <si>
    <t>Ref. Custo:</t>
  </si>
  <si>
    <t>BDI:</t>
  </si>
  <si>
    <t>SUBSTITUIÇÃO DE PISOS NA EB ANTONIO RAMOS</t>
  </si>
  <si>
    <t>Av. Independência, 55 - Cordeiros, Itajaí - SC, 88310-420</t>
  </si>
  <si>
    <t>SINAPI - 05/2022 - Santa Catarina / SBC 06/2022 SC</t>
  </si>
  <si>
    <t>TOTAL..........................................................................................................................................................................................................................................................................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</si>
  <si>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_______________________________________________________________
Elmir Bortolanza
Setor de Engenharia</t>
  </si>
  <si>
    <t>334,10 m²</t>
  </si>
  <si>
    <t xml:space="preserve">A obra se deve para realizar a manutenção preventiva dos pisos do pátio da unidade que estão soltando e quebrando. Se faz necessário a remoção total das placas existentes, apicoamento do piso base para melhor aderir a argamassa e colocação de novo piso cerâmico com regularização de rampas. </t>
  </si>
  <si>
    <t>CRONOGRAMA FISICO-FINANCEIRO</t>
  </si>
  <si>
    <t>ITEM</t>
  </si>
  <si>
    <t>DESCRIÇÃO</t>
  </si>
  <si>
    <t>TOTAL (R$)</t>
  </si>
  <si>
    <t>PESO</t>
  </si>
  <si>
    <t>PRAZO EM DIAS</t>
  </si>
  <si>
    <t>(%)</t>
  </si>
  <si>
    <t>RESUMO CRONOGRAMA FISICO - FINANCEIRO (REFORMA)</t>
  </si>
  <si>
    <t>TOTAL DOS SERVIÇOS</t>
  </si>
  <si>
    <t>TOTAL</t>
  </si>
  <si>
    <t>TOTAL MENSAL SIMPLES</t>
  </si>
  <si>
    <t>TOTAL MENSAL ACUMULADO</t>
  </si>
  <si>
    <t>Preencher</t>
  </si>
  <si>
    <t>Construção de Edifícios</t>
  </si>
  <si>
    <t>PARCELA DO BDI</t>
  </si>
  <si>
    <t>1 Quartil</t>
  </si>
  <si>
    <t>Médio</t>
  </si>
  <si>
    <t>3 Quartil</t>
  </si>
  <si>
    <t>Administração Central</t>
  </si>
  <si>
    <t>Seguro e Garantia</t>
  </si>
  <si>
    <t>Risco</t>
  </si>
  <si>
    <t>Despesas Financeiras</t>
  </si>
  <si>
    <t>Lucro</t>
  </si>
  <si>
    <t>PIS</t>
  </si>
  <si>
    <t>PIS, COFINS e ISSQN</t>
  </si>
  <si>
    <t xml:space="preserve">Conforme legislação </t>
  </si>
  <si>
    <t>COFINS</t>
  </si>
  <si>
    <t>ISS (*)</t>
  </si>
  <si>
    <t>Construção de Redes de Abastecimento de Água, Coleta de Esgoto e Construções Correlatas</t>
  </si>
  <si>
    <t>Contribuição previdenciária (**)</t>
  </si>
  <si>
    <t>TOTAL BDI</t>
  </si>
  <si>
    <t xml:space="preserve">(*) Aplicar sobre a aliquota do ISS base de cálculo conforme legislação municipal </t>
  </si>
  <si>
    <r>
      <rPr>
        <sz val="10"/>
        <rFont val="Arial"/>
        <family val="2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0"/>
        <rFont val="Arial"/>
        <family val="2"/>
      </rPr>
      <t>12.844/2013.</t>
    </r>
  </si>
  <si>
    <t>Construção de Rodovias e Ferrovias</t>
  </si>
  <si>
    <t>TABELA TAXAS BDI POR TIPO DE OBRA</t>
  </si>
  <si>
    <t>VALORES DE BDI POR TIPO DE OBRA</t>
  </si>
  <si>
    <t>TIPO DE OBRA</t>
  </si>
  <si>
    <t>Construção e Manutenção de Estações e Redes de Distribuição de Energia Elétrica</t>
  </si>
  <si>
    <t>Obras Portuárias, Marítimas e Fluviais</t>
  </si>
  <si>
    <t>Fornecimento de Materiais e Equipamentos</t>
  </si>
  <si>
    <t>Portuárias, Marítimas e Fluviais</t>
  </si>
  <si>
    <t>Conforme legislação</t>
  </si>
  <si>
    <t>PLANILHA DE COMPOSIÇÃO DO BDI</t>
  </si>
  <si>
    <t>Descrição dos Benefícios e Despesas Indiretas</t>
  </si>
  <si>
    <t>%</t>
  </si>
  <si>
    <t>ADMINISTRAÇÃO CENTRAL</t>
  </si>
  <si>
    <t>Subtotal</t>
  </si>
  <si>
    <t>DESPESAS FINANCEIRAS</t>
  </si>
  <si>
    <t>RISCO E GARANTIA</t>
  </si>
  <si>
    <t>3.1</t>
  </si>
  <si>
    <t>3.2</t>
  </si>
  <si>
    <t>TRIBUTOS</t>
  </si>
  <si>
    <t>4.1</t>
  </si>
  <si>
    <t>4.2</t>
  </si>
  <si>
    <t>4.3</t>
  </si>
  <si>
    <t>ISS</t>
  </si>
  <si>
    <t>4.4</t>
  </si>
  <si>
    <t>Contribuição Previdenciária</t>
  </si>
  <si>
    <t>LUCRO</t>
  </si>
  <si>
    <t xml:space="preserve">Total apurado dos Benefícios e Despesas Indiretas  </t>
  </si>
  <si>
    <t>EQUAÇÃO:</t>
  </si>
  <si>
    <t>ITAJAÍ, XX DE XXXXXX DE 2022</t>
  </si>
  <si>
    <t>___________________________</t>
  </si>
  <si>
    <t>RESPONSÁVEL TÉCNICO</t>
  </si>
  <si>
    <t>CREA OU CAU/SC XXXXXX-XX</t>
  </si>
  <si>
    <t>30 DIAS</t>
  </si>
  <si>
    <t>60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</si>
</sst>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\ %"/>
    <numFmt numFmtId="165" formatCode="d/m/yyyy"/>
    <numFmt numFmtId="166" formatCode="* #,##0.00\ ;* \(#,##0.00\);* \-#\ ;@\ "/>
    <numFmt numFmtId="167" formatCode="#,##0\ ;\(#,##0\)"/>
    <numFmt numFmtId="168" formatCode="&quot; R$ &quot;* #,##0.00\ ;&quot; R$ &quot;* \(#,##0.00\);&quot; R$ &quot;* \-#\ ;@\ "/>
    <numFmt numFmtId="169" formatCode="&quot; R$&quot;* #,##0.00\ ;&quot; R$&quot;* \(#,##0.00\);&quot; R$&quot;* \-#\ ;@\ "/>
  </numFmts>
  <fonts count="27" x14ac:knownFonts="1">
    <font>
      <sz val="10"/>
      <name val="Arial"/>
      <family val="2"/>
    </font>
    <font>
      <sz val="10"/>
      <name val="Arial"/>
    </font>
    <font>
      <sz val="11"/>
      <name val="Arial"/>
      <family val="1"/>
      <charset val="1"/>
    </font>
    <font>
      <b/>
      <sz val="11"/>
      <name val="Arial"/>
      <family val="1"/>
      <charset val="1"/>
    </font>
    <font>
      <b/>
      <sz val="10"/>
      <name val="Arial"/>
      <family val="1"/>
      <charset val="1"/>
    </font>
    <font>
      <b/>
      <sz val="10"/>
      <color rgb="FF00000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  <font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6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vertAlign val="superscript"/>
      <sz val="10"/>
      <name val="Arial"/>
      <family val="2"/>
      <charset val="1"/>
    </font>
    <font>
      <b/>
      <u/>
      <sz val="10"/>
      <name val="Arial"/>
      <family val="2"/>
      <charset val="1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58C6FD"/>
        <bgColor rgb="FF99CCFF"/>
      </patternFill>
    </fill>
    <fill>
      <patternFill patternType="solid">
        <fgColor rgb="FFFFFFFF"/>
        <bgColor rgb="FFF2F2F2"/>
      </patternFill>
    </fill>
    <fill>
      <patternFill patternType="solid">
        <fgColor rgb="FFC0C0C0"/>
        <bgColor rgb="FFBFBFBF"/>
      </patternFill>
    </fill>
    <fill>
      <patternFill patternType="solid">
        <fgColor rgb="FF3EAAE0"/>
      </patternFill>
    </fill>
    <fill>
      <patternFill patternType="solid">
        <fgColor rgb="FFFFFFFF"/>
      </patternFill>
    </fill>
    <fill>
      <patternFill patternType="solid">
        <fgColor rgb="FFFFFF00"/>
        <bgColor rgb="FFFFEB9C"/>
      </patternFill>
    </fill>
    <fill>
      <patternFill patternType="solid">
        <fgColor rgb="FF8EB4E3"/>
        <bgColor rgb="FF95B3D7"/>
      </patternFill>
    </fill>
  </fills>
  <borders count="3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hair">
        <color auto="1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5">
    <xf numFmtId="0" fontId="0" fillId="0" borderId="0"/>
    <xf numFmtId="43" fontId="1" fillId="0" borderId="0" applyBorder="0" applyAlignment="0" applyProtection="0"/>
    <xf numFmtId="0" fontId="2" fillId="0" borderId="0"/>
    <xf numFmtId="0" fontId="8" fillId="0" borderId="0"/>
    <xf numFmtId="0" fontId="8" fillId="0" borderId="0"/>
  </cellStyleXfs>
  <cellXfs count="145">
    <xf numFmtId="0" fontId="0" fillId="0" borderId="0" xfId="0"/>
    <xf numFmtId="0" fontId="10" fillId="4" borderId="0" xfId="3" applyFont="1" applyFill="1" applyAlignment="1">
      <alignment vertical="center" wrapText="1"/>
    </xf>
    <xf numFmtId="0" fontId="10" fillId="4" borderId="0" xfId="3" applyFont="1" applyFill="1" applyAlignment="1">
      <alignment vertical="center"/>
    </xf>
    <xf numFmtId="0" fontId="0" fillId="4" borderId="0" xfId="3" applyFont="1" applyFill="1" applyAlignment="1">
      <alignment vertical="center"/>
    </xf>
    <xf numFmtId="0" fontId="8" fillId="0" borderId="0" xfId="3" applyAlignment="1">
      <alignment vertical="center" wrapText="1"/>
    </xf>
    <xf numFmtId="4" fontId="13" fillId="6" borderId="1" xfId="0" applyNumberFormat="1" applyFont="1" applyFill="1" applyBorder="1" applyAlignment="1">
      <alignment horizontal="right" vertical="center" wrapText="1"/>
    </xf>
    <xf numFmtId="164" fontId="13" fillId="6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5" fillId="7" borderId="0" xfId="0" applyFont="1" applyFill="1" applyAlignment="1">
      <alignment horizontal="left" vertical="center" wrapText="1"/>
    </xf>
    <xf numFmtId="0" fontId="14" fillId="7" borderId="0" xfId="0" applyFont="1" applyFill="1" applyAlignment="1">
      <alignment horizontal="right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3" fillId="2" borderId="1" xfId="2" applyFont="1" applyFill="1" applyBorder="1" applyAlignment="1">
      <alignment horizontal="right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5" fillId="3" borderId="1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right" vertical="center" wrapText="1"/>
    </xf>
    <xf numFmtId="4" fontId="5" fillId="3" borderId="1" xfId="2" applyNumberFormat="1" applyFont="1" applyFill="1" applyBorder="1" applyAlignment="1">
      <alignment horizontal="right" vertical="center" wrapText="1"/>
    </xf>
    <xf numFmtId="164" fontId="5" fillId="3" borderId="1" xfId="2" applyNumberFormat="1" applyFont="1" applyFill="1" applyBorder="1" applyAlignment="1">
      <alignment horizontal="right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right" vertical="center" wrapText="1"/>
    </xf>
    <xf numFmtId="0" fontId="6" fillId="0" borderId="1" xfId="2" applyFont="1" applyBorder="1" applyAlignment="1">
      <alignment horizontal="center" vertical="center" wrapText="1"/>
    </xf>
    <xf numFmtId="4" fontId="6" fillId="0" borderId="1" xfId="2" applyNumberFormat="1" applyFont="1" applyBorder="1" applyAlignment="1">
      <alignment horizontal="right" vertical="center" wrapText="1"/>
    </xf>
    <xf numFmtId="164" fontId="6" fillId="0" borderId="1" xfId="2" applyNumberFormat="1" applyFont="1" applyBorder="1" applyAlignment="1">
      <alignment horizontal="right" vertical="center" wrapText="1"/>
    </xf>
    <xf numFmtId="0" fontId="7" fillId="2" borderId="0" xfId="2" applyFont="1" applyFill="1" applyAlignment="1">
      <alignment horizontal="center" vertical="center" wrapText="1"/>
    </xf>
    <xf numFmtId="0" fontId="7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horizontal="right" vertical="center" wrapText="1"/>
    </xf>
    <xf numFmtId="0" fontId="4" fillId="2" borderId="0" xfId="2" applyFont="1" applyFill="1" applyAlignment="1">
      <alignment horizontal="center" vertical="center" wrapText="1"/>
    </xf>
    <xf numFmtId="0" fontId="5" fillId="3" borderId="1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2" xfId="3" applyFont="1" applyBorder="1" applyAlignment="1">
      <alignment horizontal="left" vertical="center" wrapText="1"/>
    </xf>
    <xf numFmtId="0" fontId="8" fillId="0" borderId="0" xfId="3" applyAlignment="1">
      <alignment horizontal="left" vertical="center" wrapText="1"/>
    </xf>
    <xf numFmtId="0" fontId="10" fillId="0" borderId="0" xfId="3" applyFont="1" applyAlignment="1">
      <alignment vertical="center"/>
    </xf>
    <xf numFmtId="0" fontId="8" fillId="0" borderId="0" xfId="4"/>
    <xf numFmtId="0" fontId="10" fillId="0" borderId="0" xfId="3" applyFont="1" applyAlignment="1">
      <alignment horizontal="center"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center" vertical="center"/>
    </xf>
    <xf numFmtId="2" fontId="19" fillId="0" borderId="0" xfId="3" applyNumberFormat="1" applyFont="1" applyAlignment="1">
      <alignment horizontal="center" vertical="center"/>
    </xf>
    <xf numFmtId="166" fontId="19" fillId="0" borderId="0" xfId="3" applyNumberFormat="1" applyFont="1" applyAlignment="1">
      <alignment vertical="center"/>
    </xf>
    <xf numFmtId="9" fontId="18" fillId="5" borderId="7" xfId="3" applyNumberFormat="1" applyFont="1" applyFill="1" applyBorder="1" applyAlignment="1">
      <alignment horizontal="center" vertical="center"/>
    </xf>
    <xf numFmtId="168" fontId="18" fillId="5" borderId="7" xfId="3" applyNumberFormat="1" applyFont="1" applyFill="1" applyBorder="1" applyAlignment="1">
      <alignment horizontal="center" vertical="center"/>
    </xf>
    <xf numFmtId="0" fontId="18" fillId="5" borderId="7" xfId="3" applyFont="1" applyFill="1" applyBorder="1" applyAlignment="1">
      <alignment horizontal="center" vertical="center"/>
    </xf>
    <xf numFmtId="0" fontId="18" fillId="0" borderId="8" xfId="3" applyFont="1" applyBorder="1" applyAlignment="1">
      <alignment horizontal="left" vertical="center"/>
    </xf>
    <xf numFmtId="169" fontId="18" fillId="0" borderId="7" xfId="3" applyNumberFormat="1" applyFont="1" applyBorder="1" applyAlignment="1">
      <alignment horizontal="center" vertical="center"/>
    </xf>
    <xf numFmtId="10" fontId="18" fillId="0" borderId="7" xfId="3" applyNumberFormat="1" applyFont="1" applyBorder="1" applyAlignment="1">
      <alignment horizontal="center" vertical="center"/>
    </xf>
    <xf numFmtId="166" fontId="19" fillId="0" borderId="9" xfId="3" applyNumberFormat="1" applyFont="1" applyBorder="1" applyAlignment="1">
      <alignment vertical="center"/>
    </xf>
    <xf numFmtId="9" fontId="19" fillId="0" borderId="10" xfId="3" applyNumberFormat="1" applyFont="1" applyBorder="1" applyAlignment="1">
      <alignment vertical="center"/>
    </xf>
    <xf numFmtId="9" fontId="19" fillId="0" borderId="10" xfId="3" applyNumberFormat="1" applyFont="1" applyBorder="1" applyAlignment="1">
      <alignment horizontal="center" vertical="center"/>
    </xf>
    <xf numFmtId="168" fontId="19" fillId="0" borderId="7" xfId="3" applyNumberFormat="1" applyFont="1" applyBorder="1" applyAlignment="1">
      <alignment vertical="center"/>
    </xf>
    <xf numFmtId="0" fontId="20" fillId="0" borderId="0" xfId="3" applyFont="1" applyAlignment="1">
      <alignment horizontal="center" vertical="center"/>
    </xf>
    <xf numFmtId="168" fontId="19" fillId="0" borderId="10" xfId="3" applyNumberFormat="1" applyFont="1" applyBorder="1" applyAlignment="1">
      <alignment vertical="center"/>
    </xf>
    <xf numFmtId="10" fontId="19" fillId="5" borderId="7" xfId="3" applyNumberFormat="1" applyFont="1" applyFill="1" applyBorder="1" applyAlignment="1">
      <alignment vertical="center"/>
    </xf>
    <xf numFmtId="0" fontId="9" fillId="0" borderId="0" xfId="3" applyFont="1" applyAlignment="1">
      <alignment horizontal="left" vertical="center"/>
    </xf>
    <xf numFmtId="9" fontId="10" fillId="0" borderId="0" xfId="3" applyNumberFormat="1" applyFont="1" applyAlignment="1">
      <alignment vertical="center"/>
    </xf>
    <xf numFmtId="0" fontId="0" fillId="0" borderId="0" xfId="3" applyFont="1"/>
    <xf numFmtId="10" fontId="0" fillId="8" borderId="7" xfId="3" applyNumberFormat="1" applyFont="1" applyFill="1" applyBorder="1" applyAlignment="1">
      <alignment horizontal="center" vertical="center"/>
    </xf>
    <xf numFmtId="0" fontId="21" fillId="9" borderId="12" xfId="3" applyFont="1" applyFill="1" applyBorder="1" applyAlignment="1">
      <alignment horizontal="center" vertical="center" wrapText="1"/>
    </xf>
    <xf numFmtId="0" fontId="22" fillId="9" borderId="13" xfId="3" applyFont="1" applyFill="1" applyBorder="1" applyAlignment="1">
      <alignment horizontal="center" vertical="center" wrapText="1"/>
    </xf>
    <xf numFmtId="0" fontId="12" fillId="0" borderId="7" xfId="3" applyFont="1" applyBorder="1"/>
    <xf numFmtId="0" fontId="19" fillId="9" borderId="14" xfId="3" applyFont="1" applyFill="1" applyBorder="1" applyAlignment="1">
      <alignment vertical="top" wrapText="1"/>
    </xf>
    <xf numFmtId="10" fontId="22" fillId="9" borderId="15" xfId="3" applyNumberFormat="1" applyFont="1" applyFill="1" applyBorder="1" applyAlignment="1">
      <alignment horizontal="center" vertical="center" wrapText="1"/>
    </xf>
    <xf numFmtId="0" fontId="19" fillId="9" borderId="14" xfId="3" applyFont="1" applyFill="1" applyBorder="1" applyAlignment="1">
      <alignment vertical="center" wrapText="1"/>
    </xf>
    <xf numFmtId="10" fontId="0" fillId="9" borderId="7" xfId="3" applyNumberFormat="1" applyFont="1" applyFill="1" applyBorder="1" applyAlignment="1">
      <alignment horizontal="center" vertical="center"/>
    </xf>
    <xf numFmtId="0" fontId="19" fillId="0" borderId="11" xfId="3" applyFont="1" applyBorder="1"/>
    <xf numFmtId="0" fontId="21" fillId="0" borderId="12" xfId="3" applyFont="1" applyBorder="1" applyAlignment="1">
      <alignment horizontal="center" vertical="center" wrapText="1"/>
    </xf>
    <xf numFmtId="0" fontId="22" fillId="0" borderId="13" xfId="3" applyFont="1" applyBorder="1" applyAlignment="1">
      <alignment horizontal="center" vertical="center" wrapText="1"/>
    </xf>
    <xf numFmtId="0" fontId="0" fillId="0" borderId="0" xfId="3" applyFont="1" applyAlignment="1">
      <alignment horizontal="center" vertical="center"/>
    </xf>
    <xf numFmtId="0" fontId="22" fillId="0" borderId="14" xfId="3" applyFont="1" applyBorder="1" applyAlignment="1">
      <alignment vertical="center" wrapText="1"/>
    </xf>
    <xf numFmtId="10" fontId="22" fillId="0" borderId="15" xfId="3" applyNumberFormat="1" applyFont="1" applyBorder="1" applyAlignment="1">
      <alignment horizontal="center" vertical="center" wrapText="1"/>
    </xf>
    <xf numFmtId="0" fontId="0" fillId="0" borderId="12" xfId="3" applyFont="1" applyBorder="1"/>
    <xf numFmtId="10" fontId="0" fillId="9" borderId="13" xfId="3" applyNumberFormat="1" applyFont="1" applyFill="1" applyBorder="1" applyAlignment="1">
      <alignment horizontal="center" vertical="center"/>
    </xf>
    <xf numFmtId="0" fontId="21" fillId="0" borderId="0" xfId="3" applyFont="1" applyAlignment="1">
      <alignment horizontal="center" vertical="center" wrapText="1"/>
    </xf>
    <xf numFmtId="0" fontId="21" fillId="0" borderId="14" xfId="3" applyFont="1" applyBorder="1" applyAlignment="1">
      <alignment horizontal="center" vertical="center" wrapText="1"/>
    </xf>
    <xf numFmtId="0" fontId="22" fillId="0" borderId="15" xfId="3" applyFont="1" applyBorder="1" applyAlignment="1">
      <alignment horizontal="center" vertical="center" wrapText="1"/>
    </xf>
    <xf numFmtId="0" fontId="22" fillId="0" borderId="0" xfId="3" applyFont="1" applyAlignment="1">
      <alignment horizontal="center" vertical="center" wrapText="1"/>
    </xf>
    <xf numFmtId="0" fontId="22" fillId="9" borderId="14" xfId="3" applyFont="1" applyFill="1" applyBorder="1" applyAlignment="1">
      <alignment vertical="center" wrapText="1"/>
    </xf>
    <xf numFmtId="10" fontId="22" fillId="0" borderId="0" xfId="3" applyNumberFormat="1" applyFont="1" applyAlignment="1">
      <alignment horizontal="center" vertical="center" wrapText="1"/>
    </xf>
    <xf numFmtId="0" fontId="0" fillId="0" borderId="14" xfId="3" applyFont="1" applyBorder="1" applyAlignment="1">
      <alignment vertical="center" wrapText="1"/>
    </xf>
    <xf numFmtId="0" fontId="17" fillId="0" borderId="17" xfId="3" applyFont="1" applyBorder="1" applyAlignment="1">
      <alignment horizontal="center"/>
    </xf>
    <xf numFmtId="0" fontId="17" fillId="0" borderId="18" xfId="3" applyFont="1" applyBorder="1" applyAlignment="1">
      <alignment horizontal="center"/>
    </xf>
    <xf numFmtId="4" fontId="17" fillId="0" borderId="19" xfId="3" applyNumberFormat="1" applyFont="1" applyBorder="1" applyAlignment="1">
      <alignment horizontal="center"/>
    </xf>
    <xf numFmtId="0" fontId="12" fillId="0" borderId="20" xfId="3" applyFont="1" applyBorder="1" applyAlignment="1">
      <alignment horizontal="center"/>
    </xf>
    <xf numFmtId="0" fontId="12" fillId="0" borderId="21" xfId="3" applyFont="1" applyBorder="1"/>
    <xf numFmtId="4" fontId="0" fillId="0" borderId="22" xfId="3" applyNumberFormat="1" applyFont="1" applyBorder="1" applyAlignment="1">
      <alignment horizontal="center"/>
    </xf>
    <xf numFmtId="0" fontId="12" fillId="0" borderId="23" xfId="3" applyFont="1" applyBorder="1" applyAlignment="1">
      <alignment horizontal="center"/>
    </xf>
    <xf numFmtId="0" fontId="12" fillId="0" borderId="24" xfId="3" applyFont="1" applyBorder="1"/>
    <xf numFmtId="10" fontId="12" fillId="0" borderId="25" xfId="3" applyNumberFormat="1" applyFont="1" applyBorder="1" applyAlignment="1">
      <alignment horizontal="center"/>
    </xf>
    <xf numFmtId="10" fontId="0" fillId="0" borderId="22" xfId="3" applyNumberFormat="1" applyFont="1" applyBorder="1" applyAlignment="1">
      <alignment horizontal="center"/>
    </xf>
    <xf numFmtId="0" fontId="0" fillId="0" borderId="26" xfId="3" applyFont="1" applyBorder="1" applyAlignment="1">
      <alignment horizontal="center"/>
    </xf>
    <xf numFmtId="0" fontId="0" fillId="0" borderId="7" xfId="3" applyFont="1" applyBorder="1"/>
    <xf numFmtId="10" fontId="0" fillId="0" borderId="27" xfId="3" applyNumberFormat="1" applyFont="1" applyBorder="1" applyAlignment="1">
      <alignment horizontal="center"/>
    </xf>
    <xf numFmtId="0" fontId="12" fillId="0" borderId="28" xfId="3" applyFont="1" applyBorder="1" applyAlignment="1">
      <alignment horizontal="center"/>
    </xf>
    <xf numFmtId="0" fontId="0" fillId="0" borderId="29" xfId="3" applyFont="1" applyBorder="1"/>
    <xf numFmtId="10" fontId="0" fillId="0" borderId="30" xfId="3" applyNumberFormat="1" applyFont="1" applyBorder="1" applyAlignment="1">
      <alignment horizontal="center"/>
    </xf>
    <xf numFmtId="10" fontId="21" fillId="0" borderId="19" xfId="3" applyNumberFormat="1" applyFont="1" applyBorder="1" applyAlignment="1">
      <alignment horizontal="center"/>
    </xf>
    <xf numFmtId="0" fontId="0" fillId="0" borderId="0" xfId="3" applyFont="1" applyAlignment="1">
      <alignment horizontal="center"/>
    </xf>
    <xf numFmtId="4" fontId="0" fillId="0" borderId="0" xfId="3" applyNumberFormat="1" applyFont="1" applyAlignment="1">
      <alignment horizontal="center"/>
    </xf>
    <xf numFmtId="0" fontId="4" fillId="2" borderId="0" xfId="2" applyFont="1" applyFill="1" applyBorder="1" applyAlignment="1">
      <alignment horizontal="center" vertical="center" wrapText="1"/>
    </xf>
    <xf numFmtId="0" fontId="4" fillId="2" borderId="0" xfId="2" applyFont="1" applyFill="1" applyBorder="1" applyAlignment="1">
      <alignment horizontal="left" vertical="center" wrapText="1"/>
    </xf>
    <xf numFmtId="4" fontId="4" fillId="2" borderId="0" xfId="2" applyNumberFormat="1" applyFont="1" applyFill="1" applyBorder="1" applyAlignment="1">
      <alignment horizontal="right" vertical="center" wrapText="1"/>
    </xf>
    <xf numFmtId="0" fontId="7" fillId="2" borderId="0" xfId="2" applyFont="1" applyFill="1" applyBorder="1" applyAlignment="1">
      <alignment horizontal="center" vertical="center" wrapText="1"/>
    </xf>
    <xf numFmtId="0" fontId="9" fillId="0" borderId="2" xfId="3" applyFont="1" applyBorder="1" applyAlignment="1">
      <alignment horizontal="center" vertical="center" wrapText="1"/>
    </xf>
    <xf numFmtId="0" fontId="11" fillId="5" borderId="2" xfId="3" applyFont="1" applyFill="1" applyBorder="1" applyAlignment="1">
      <alignment horizontal="center" vertical="center" wrapText="1"/>
    </xf>
    <xf numFmtId="0" fontId="8" fillId="0" borderId="2" xfId="3" applyBorder="1" applyAlignment="1">
      <alignment horizontal="left" vertical="center" wrapText="1"/>
    </xf>
    <xf numFmtId="2" fontId="12" fillId="0" borderId="2" xfId="3" applyNumberFormat="1" applyFont="1" applyBorder="1" applyAlignment="1">
      <alignment horizontal="right" vertical="center" wrapText="1"/>
    </xf>
    <xf numFmtId="165" fontId="8" fillId="0" borderId="2" xfId="3" applyNumberFormat="1" applyBorder="1" applyAlignment="1">
      <alignment horizontal="center" vertical="center" wrapText="1"/>
    </xf>
    <xf numFmtId="4" fontId="8" fillId="0" borderId="2" xfId="1" applyNumberFormat="1" applyFont="1" applyBorder="1" applyAlignment="1" applyProtection="1">
      <alignment horizontal="center" vertical="center"/>
    </xf>
    <xf numFmtId="10" fontId="8" fillId="0" borderId="2" xfId="1" applyNumberFormat="1" applyFont="1" applyBorder="1" applyAlignment="1" applyProtection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0" fontId="14" fillId="7" borderId="0" xfId="0" applyFont="1" applyFill="1" applyAlignment="1">
      <alignment horizontal="left" vertical="center" wrapText="1"/>
    </xf>
    <xf numFmtId="0" fontId="14" fillId="7" borderId="0" xfId="0" applyFont="1" applyFill="1" applyAlignment="1">
      <alignment horizontal="right" vertical="center" wrapText="1"/>
    </xf>
    <xf numFmtId="4" fontId="14" fillId="7" borderId="0" xfId="0" applyNumberFormat="1" applyFont="1" applyFill="1" applyAlignment="1">
      <alignment horizontal="right" vertical="center" wrapText="1"/>
    </xf>
    <xf numFmtId="0" fontId="12" fillId="0" borderId="6" xfId="3" applyFont="1" applyBorder="1" applyAlignment="1">
      <alignment horizontal="left" vertical="center" wrapText="1"/>
    </xf>
    <xf numFmtId="0" fontId="18" fillId="5" borderId="7" xfId="3" applyFont="1" applyFill="1" applyBorder="1" applyAlignment="1">
      <alignment horizontal="left" vertical="center"/>
    </xf>
    <xf numFmtId="9" fontId="18" fillId="5" borderId="7" xfId="3" applyNumberFormat="1" applyFont="1" applyFill="1" applyBorder="1" applyAlignment="1">
      <alignment horizontal="center" vertical="center"/>
    </xf>
    <xf numFmtId="168" fontId="18" fillId="0" borderId="7" xfId="3" applyNumberFormat="1" applyFont="1" applyBorder="1" applyAlignment="1">
      <alignment horizontal="center" vertical="center"/>
    </xf>
    <xf numFmtId="167" fontId="18" fillId="5" borderId="7" xfId="3" applyNumberFormat="1" applyFont="1" applyFill="1" applyBorder="1" applyAlignment="1">
      <alignment horizontal="center" vertical="center"/>
    </xf>
    <xf numFmtId="0" fontId="17" fillId="5" borderId="7" xfId="3" applyFont="1" applyFill="1" applyBorder="1" applyAlignment="1">
      <alignment horizontal="center" vertical="center"/>
    </xf>
    <xf numFmtId="166" fontId="18" fillId="5" borderId="9" xfId="3" applyNumberFormat="1" applyFont="1" applyFill="1" applyBorder="1" applyAlignment="1">
      <alignment horizontal="left" vertical="center"/>
    </xf>
    <xf numFmtId="168" fontId="18" fillId="5" borderId="7" xfId="3" applyNumberFormat="1" applyFont="1" applyFill="1" applyBorder="1" applyAlignment="1">
      <alignment vertical="center"/>
    </xf>
    <xf numFmtId="0" fontId="18" fillId="5" borderId="7" xfId="3" applyFont="1" applyFill="1" applyBorder="1" applyAlignment="1">
      <alignment horizontal="center" vertical="center"/>
    </xf>
    <xf numFmtId="167" fontId="18" fillId="5" borderId="10" xfId="3" applyNumberFormat="1" applyFont="1" applyFill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16" fillId="5" borderId="7" xfId="3" applyFont="1" applyFill="1" applyBorder="1" applyAlignment="1">
      <alignment horizontal="center" vertical="center"/>
    </xf>
    <xf numFmtId="166" fontId="18" fillId="5" borderId="7" xfId="3" applyNumberFormat="1" applyFont="1" applyFill="1" applyBorder="1" applyAlignment="1">
      <alignment horizontal="center" vertical="center"/>
    </xf>
    <xf numFmtId="0" fontId="22" fillId="0" borderId="12" xfId="3" applyFont="1" applyBorder="1" applyAlignment="1">
      <alignment horizontal="center" vertical="center" wrapText="1"/>
    </xf>
    <xf numFmtId="0" fontId="19" fillId="0" borderId="11" xfId="3" applyFont="1" applyBorder="1" applyAlignment="1">
      <alignment horizontal="left" vertical="center" wrapText="1"/>
    </xf>
    <xf numFmtId="0" fontId="22" fillId="9" borderId="12" xfId="3" applyFont="1" applyFill="1" applyBorder="1" applyAlignment="1">
      <alignment horizontal="center" vertical="center" wrapText="1"/>
    </xf>
    <xf numFmtId="0" fontId="19" fillId="0" borderId="0" xfId="3" applyFont="1" applyAlignment="1">
      <alignment horizontal="left" vertical="center" wrapText="1"/>
    </xf>
    <xf numFmtId="0" fontId="24" fillId="0" borderId="0" xfId="3" applyFont="1" applyAlignment="1">
      <alignment horizontal="center"/>
    </xf>
    <xf numFmtId="0" fontId="21" fillId="0" borderId="12" xfId="3" applyFont="1" applyBorder="1" applyAlignment="1">
      <alignment horizontal="center" vertical="center" wrapText="1"/>
    </xf>
    <xf numFmtId="0" fontId="25" fillId="0" borderId="14" xfId="3" applyFont="1" applyBorder="1" applyAlignment="1">
      <alignment horizontal="center" vertical="center"/>
    </xf>
    <xf numFmtId="0" fontId="10" fillId="0" borderId="14" xfId="3" applyFont="1" applyBorder="1" applyAlignment="1">
      <alignment horizontal="center"/>
    </xf>
    <xf numFmtId="0" fontId="12" fillId="0" borderId="31" xfId="3" applyFont="1" applyBorder="1" applyAlignment="1">
      <alignment horizontal="center"/>
    </xf>
    <xf numFmtId="0" fontId="25" fillId="0" borderId="32" xfId="3" applyFont="1" applyBorder="1" applyAlignment="1">
      <alignment horizontal="center"/>
    </xf>
    <xf numFmtId="0" fontId="0" fillId="0" borderId="32" xfId="3" applyFont="1" applyBorder="1" applyAlignment="1">
      <alignment horizontal="center"/>
    </xf>
    <xf numFmtId="0" fontId="26" fillId="0" borderId="32" xfId="3" applyFont="1" applyBorder="1" applyAlignment="1">
      <alignment horizontal="center" vertical="center"/>
    </xf>
    <xf numFmtId="49" fontId="21" fillId="0" borderId="32" xfId="3" applyNumberFormat="1" applyFont="1" applyBorder="1" applyAlignment="1">
      <alignment horizontal="center"/>
    </xf>
    <xf numFmtId="0" fontId="21" fillId="0" borderId="32" xfId="3" applyFont="1" applyBorder="1" applyAlignment="1">
      <alignment horizontal="center"/>
    </xf>
    <xf numFmtId="49" fontId="17" fillId="0" borderId="12" xfId="3" applyNumberFormat="1" applyFont="1" applyBorder="1" applyAlignment="1">
      <alignment horizontal="center"/>
    </xf>
    <xf numFmtId="49" fontId="17" fillId="0" borderId="11" xfId="3" applyNumberFormat="1" applyFont="1" applyBorder="1" applyAlignment="1">
      <alignment horizontal="center"/>
    </xf>
    <xf numFmtId="49" fontId="12" fillId="0" borderId="12" xfId="3" applyNumberFormat="1" applyFont="1" applyBorder="1" applyAlignment="1">
      <alignment horizontal="center" vertical="center"/>
    </xf>
    <xf numFmtId="49" fontId="21" fillId="0" borderId="16" xfId="3" applyNumberFormat="1" applyFont="1" applyBorder="1" applyAlignment="1">
      <alignment horizontal="center" vertical="center"/>
    </xf>
    <xf numFmtId="0" fontId="21" fillId="0" borderId="17" xfId="3" applyFont="1" applyBorder="1" applyAlignment="1">
      <alignment horizontal="left"/>
    </xf>
  </cellXfs>
  <cellStyles count="5">
    <cellStyle name="Cálculo 2 2 15 13" xfId="3" xr:uid="{C9839ECA-8C10-4F0E-93D8-C28CE84157A9}"/>
    <cellStyle name="Normal" xfId="0" builtinId="0"/>
    <cellStyle name="Normal 2" xfId="2" xr:uid="{00000000-0005-0000-0000-000006000000}"/>
    <cellStyle name="Normal 2 2" xfId="4" xr:uid="{8C352ACA-CE81-4B3F-99A9-35F0AD4860FC}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58C6FD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514350</xdr:colOff>
      <xdr:row>0</xdr:row>
      <xdr:rowOff>57151</xdr:rowOff>
    </xdr:from>
    <xdr:to>
      <xdr:col>9</xdr:col>
      <xdr:colOff>524700</xdr:colOff>
      <xdr:row>0</xdr:row>
      <xdr:rowOff>752475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4EBCDD3-49B8-4292-8BF4-3373B22747F4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067800" y="57151"/>
          <a:ext cx="1648650" cy="695324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123824</xdr:colOff>
      <xdr:row>0</xdr:row>
      <xdr:rowOff>38100</xdr:rowOff>
    </xdr:from>
    <xdr:to>
      <xdr:col>3</xdr:col>
      <xdr:colOff>9524</xdr:colOff>
      <xdr:row>0</xdr:row>
      <xdr:rowOff>733426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90F1556-1AFC-4E8C-A401-B16712DB6732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123824" y="38100"/>
          <a:ext cx="1952625" cy="69532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1114425</xdr:colOff>
      <xdr:row>0</xdr:row>
      <xdr:rowOff>85725</xdr:rowOff>
    </xdr:from>
    <xdr:to>
      <xdr:col>6</xdr:col>
      <xdr:colOff>537156</xdr:colOff>
      <xdr:row>0</xdr:row>
      <xdr:rowOff>724779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4E8D9A18-D398-497D-9590-F3EBD8D2977D}"/>
            </a:ext>
          </a:extLst>
        </xdr:cNvPr>
        <xdr:cNvSpPr>
          <a:spLocks noChangeArrowheads="1"/>
        </xdr:cNvSpPr>
      </xdr:nvSpPr>
      <xdr:spPr bwMode="auto">
        <a:xfrm>
          <a:off x="3648075" y="85725"/>
          <a:ext cx="5375856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8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77501</xdr:colOff>
      <xdr:row>0</xdr:row>
      <xdr:rowOff>96117</xdr:rowOff>
    </xdr:from>
    <xdr:to>
      <xdr:col>9</xdr:col>
      <xdr:colOff>864136</xdr:colOff>
      <xdr:row>0</xdr:row>
      <xdr:rowOff>762867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9D16707-62D7-4A80-ADB2-244A618B754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859301" y="96117"/>
          <a:ext cx="1834385" cy="66675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8659</xdr:colOff>
      <xdr:row>0</xdr:row>
      <xdr:rowOff>69272</xdr:rowOff>
    </xdr:from>
    <xdr:to>
      <xdr:col>1</xdr:col>
      <xdr:colOff>1675534</xdr:colOff>
      <xdr:row>0</xdr:row>
      <xdr:rowOff>764598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D66479D-05BD-4C16-B9E7-2723917EC219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8659" y="69272"/>
          <a:ext cx="1952625" cy="69532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1</xdr:col>
      <xdr:colOff>1319646</xdr:colOff>
      <xdr:row>0</xdr:row>
      <xdr:rowOff>134216</xdr:rowOff>
    </xdr:from>
    <xdr:to>
      <xdr:col>7</xdr:col>
      <xdr:colOff>406005</xdr:colOff>
      <xdr:row>0</xdr:row>
      <xdr:rowOff>773270</xdr:rowOff>
    </xdr:to>
    <xdr:sp macro="" textlink="" fLocksText="0">
      <xdr:nvSpPr>
        <xdr:cNvPr id="4" name="Retângulo 2">
          <a:extLst>
            <a:ext uri="{FF2B5EF4-FFF2-40B4-BE49-F238E27FC236}">
              <a16:creationId xmlns:a16="http://schemas.microsoft.com/office/drawing/2014/main" id="{0CD2D031-4EAF-439D-96C3-3CF44148E261}"/>
            </a:ext>
          </a:extLst>
        </xdr:cNvPr>
        <xdr:cNvSpPr>
          <a:spLocks noChangeArrowheads="1"/>
        </xdr:cNvSpPr>
      </xdr:nvSpPr>
      <xdr:spPr bwMode="auto">
        <a:xfrm>
          <a:off x="1605396" y="134216"/>
          <a:ext cx="5582409" cy="639054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0160" tIns="20160" rIns="20160" bIns="20160" anchor="t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DIRETORIA DE INFRAESTRUTURA ESCOLAR</a:t>
          </a:r>
        </a:p>
        <a:p>
          <a:pPr algn="ctr" rtl="0">
            <a:defRPr sz="1000"/>
          </a:pPr>
          <a:r>
            <a:rPr lang="pt-BR" sz="1600" b="1" i="0" u="none" strike="noStrike" baseline="0">
              <a:solidFill>
                <a:schemeClr val="accent1">
                  <a:lumMod val="50000"/>
                </a:schemeClr>
              </a:solidFill>
              <a:latin typeface="Arial"/>
              <a:cs typeface="Arial"/>
            </a:rPr>
            <a:t>ENGENHARIA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390600</xdr:colOff>
      <xdr:row>28</xdr:row>
      <xdr:rowOff>38160</xdr:rowOff>
    </xdr:from>
    <xdr:to>
      <xdr:col>2</xdr:col>
      <xdr:colOff>37440</xdr:colOff>
      <xdr:row>31</xdr:row>
      <xdr:rowOff>123120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5F014ACB-66F7-4AEC-AB0D-3D48BF968849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62610"/>
          <a:ext cx="4066440" cy="575931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tec\Downloads\CEI%20ANA%20DA%20SILVA%20FONTES%20-%20Or&#231;amento%20Sint&#233;ti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"/>
      <sheetName val="EX CRONOGRAMA"/>
      <sheetName val="DEMONS BDI"/>
      <sheetName val="COMP BDI"/>
    </sheetNames>
    <sheetDataSet>
      <sheetData sheetId="0"/>
      <sheetData sheetId="1"/>
      <sheetData sheetId="2"/>
      <sheetData sheetId="3">
        <row r="7">
          <cell r="B7">
            <v>0.04</v>
          </cell>
        </row>
        <row r="8">
          <cell r="B8">
            <v>0.01</v>
          </cell>
        </row>
        <row r="9">
          <cell r="B9">
            <v>1.2699999999999999E-2</v>
          </cell>
        </row>
        <row r="10">
          <cell r="B10">
            <v>1.3899999999999999E-2</v>
          </cell>
        </row>
        <row r="12">
          <cell r="B12">
            <v>6.4999999999999997E-3</v>
          </cell>
        </row>
        <row r="13">
          <cell r="B13">
            <v>0.03</v>
          </cell>
        </row>
        <row r="14">
          <cell r="B14">
            <v>0.02</v>
          </cell>
        </row>
        <row r="17">
          <cell r="B17">
            <v>0.24839689994585834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P23"/>
  <sheetViews>
    <sheetView showOutlineSymbols="0" view="pageBreakPreview" topLeftCell="A10" zoomScale="130" zoomScaleNormal="100" zoomScaleSheetLayoutView="130" workbookViewId="0">
      <selection activeCell="H20" sqref="H19:J20"/>
    </sheetView>
  </sheetViews>
  <sheetFormatPr defaultColWidth="9.42578125" defaultRowHeight="12.75" x14ac:dyDescent="0.2"/>
  <cols>
    <col min="1" max="1" width="11" style="27" customWidth="1"/>
    <col min="2" max="3" width="10" style="27" customWidth="1"/>
    <col min="4" max="4" width="65.85546875" style="7" customWidth="1"/>
    <col min="5" max="5" width="8.7109375" style="7" customWidth="1"/>
    <col min="6" max="6" width="10.42578125" style="7" customWidth="1"/>
    <col min="7" max="9" width="12.28515625" style="7" customWidth="1"/>
    <col min="10" max="10" width="10.140625" style="7" customWidth="1"/>
    <col min="11" max="16384" width="9.42578125" style="7"/>
  </cols>
  <sheetData>
    <row r="1" spans="1:250" s="1" customFormat="1" ht="60.75" customHeight="1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3"/>
      <c r="IO1" s="3"/>
      <c r="IP1" s="3"/>
    </row>
    <row r="2" spans="1:250" s="1" customFormat="1" ht="26.25" customHeight="1" x14ac:dyDescent="0.2">
      <c r="A2" s="100" t="s">
        <v>46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250" s="4" customFormat="1" ht="19.899999999999999" customHeight="1" x14ac:dyDescent="0.2">
      <c r="A3" s="28" t="s">
        <v>39</v>
      </c>
      <c r="B3" s="101" t="s">
        <v>40</v>
      </c>
      <c r="C3" s="101"/>
      <c r="D3" s="101"/>
      <c r="E3" s="101"/>
      <c r="F3" s="101"/>
      <c r="G3" s="102" t="s">
        <v>41</v>
      </c>
      <c r="H3" s="102"/>
      <c r="I3" s="103">
        <v>44753</v>
      </c>
      <c r="J3" s="103"/>
    </row>
    <row r="4" spans="1:250" s="4" customFormat="1" ht="19.899999999999999" customHeight="1" x14ac:dyDescent="0.2">
      <c r="A4" s="28" t="s">
        <v>42</v>
      </c>
      <c r="B4" s="101" t="s">
        <v>47</v>
      </c>
      <c r="C4" s="101"/>
      <c r="D4" s="101"/>
      <c r="E4" s="101"/>
      <c r="F4" s="101"/>
      <c r="G4" s="102" t="s">
        <v>43</v>
      </c>
      <c r="H4" s="102"/>
      <c r="I4" s="104" t="s">
        <v>51</v>
      </c>
      <c r="J4" s="104"/>
    </row>
    <row r="5" spans="1:250" s="4" customFormat="1" ht="19.899999999999999" customHeight="1" x14ac:dyDescent="0.2">
      <c r="A5" s="28" t="s">
        <v>44</v>
      </c>
      <c r="B5" s="101" t="s">
        <v>48</v>
      </c>
      <c r="C5" s="101"/>
      <c r="D5" s="101"/>
      <c r="E5" s="101"/>
      <c r="F5" s="101"/>
      <c r="G5" s="102" t="s">
        <v>45</v>
      </c>
      <c r="H5" s="102"/>
      <c r="I5" s="105">
        <v>0.24840000000000001</v>
      </c>
      <c r="J5" s="105"/>
    </row>
    <row r="6" spans="1:250" s="29" customFormat="1" ht="33" customHeight="1" x14ac:dyDescent="0.2">
      <c r="A6" s="113" t="s">
        <v>52</v>
      </c>
      <c r="B6" s="113"/>
      <c r="C6" s="113"/>
      <c r="D6" s="113"/>
      <c r="E6" s="113"/>
      <c r="F6" s="113"/>
      <c r="G6" s="113"/>
      <c r="H6" s="113"/>
      <c r="I6" s="113"/>
      <c r="J6" s="113"/>
    </row>
    <row r="7" spans="1:250" ht="30" customHeight="1" x14ac:dyDescent="0.2">
      <c r="A7" s="12" t="s">
        <v>0</v>
      </c>
      <c r="B7" s="12" t="s">
        <v>1</v>
      </c>
      <c r="C7" s="12" t="s">
        <v>2</v>
      </c>
      <c r="D7" s="10" t="s">
        <v>3</v>
      </c>
      <c r="E7" s="12" t="s">
        <v>4</v>
      </c>
      <c r="F7" s="11" t="s">
        <v>5</v>
      </c>
      <c r="G7" s="11" t="s">
        <v>6</v>
      </c>
      <c r="H7" s="11" t="s">
        <v>7</v>
      </c>
      <c r="I7" s="11" t="s">
        <v>8</v>
      </c>
      <c r="J7" s="11" t="s">
        <v>9</v>
      </c>
    </row>
    <row r="8" spans="1:250" ht="24" customHeight="1" x14ac:dyDescent="0.2">
      <c r="A8" s="26" t="s">
        <v>10</v>
      </c>
      <c r="B8" s="26"/>
      <c r="C8" s="26"/>
      <c r="D8" s="13" t="s">
        <v>11</v>
      </c>
      <c r="E8" s="13"/>
      <c r="F8" s="14"/>
      <c r="G8" s="13"/>
      <c r="H8" s="13"/>
      <c r="I8" s="15">
        <f>SUM(I9:I11)</f>
        <v>21867.56</v>
      </c>
      <c r="J8" s="16">
        <f t="shared" ref="J8:J17" si="0">I8 / $H$21</f>
        <v>0.37026565418950608</v>
      </c>
    </row>
    <row r="9" spans="1:250" ht="24" customHeight="1" x14ac:dyDescent="0.2">
      <c r="A9" s="19" t="s">
        <v>12</v>
      </c>
      <c r="B9" s="19" t="s">
        <v>13</v>
      </c>
      <c r="C9" s="19" t="s">
        <v>14</v>
      </c>
      <c r="D9" s="17" t="s">
        <v>15</v>
      </c>
      <c r="E9" s="19" t="s">
        <v>16</v>
      </c>
      <c r="F9" s="18">
        <v>334.1</v>
      </c>
      <c r="G9" s="20">
        <v>21.63</v>
      </c>
      <c r="H9" s="20">
        <f>TRUNC(G9 * (1 + 24.84 / 100), 2)</f>
        <v>27</v>
      </c>
      <c r="I9" s="20">
        <f>TRUNC(F9 * H9, 2)</f>
        <v>9020.7000000000007</v>
      </c>
      <c r="J9" s="21">
        <f t="shared" si="0"/>
        <v>0.15274019537375352</v>
      </c>
    </row>
    <row r="10" spans="1:250" ht="24" customHeight="1" x14ac:dyDescent="0.2">
      <c r="A10" s="19" t="s">
        <v>17</v>
      </c>
      <c r="B10" s="19" t="s">
        <v>18</v>
      </c>
      <c r="C10" s="19" t="s">
        <v>19</v>
      </c>
      <c r="D10" s="17" t="s">
        <v>20</v>
      </c>
      <c r="E10" s="19" t="s">
        <v>16</v>
      </c>
      <c r="F10" s="18">
        <v>334.1</v>
      </c>
      <c r="G10" s="20">
        <v>30.35</v>
      </c>
      <c r="H10" s="20">
        <f>TRUNC(G10 * (1 + 24.84 / 100), 2)</f>
        <v>37.880000000000003</v>
      </c>
      <c r="I10" s="20">
        <f>TRUNC(F10 * H10, 2)</f>
        <v>12655.7</v>
      </c>
      <c r="J10" s="21">
        <f t="shared" si="0"/>
        <v>0.21428870160759281</v>
      </c>
    </row>
    <row r="11" spans="1:250" ht="48" customHeight="1" x14ac:dyDescent="0.2">
      <c r="A11" s="19" t="s">
        <v>21</v>
      </c>
      <c r="B11" s="19" t="s">
        <v>22</v>
      </c>
      <c r="C11" s="19" t="s">
        <v>14</v>
      </c>
      <c r="D11" s="17" t="s">
        <v>23</v>
      </c>
      <c r="E11" s="19" t="s">
        <v>24</v>
      </c>
      <c r="F11" s="18">
        <v>18</v>
      </c>
      <c r="G11" s="20">
        <v>8.51</v>
      </c>
      <c r="H11" s="20">
        <f>TRUNC(G11 * (1 + 24.84 / 100), 2)</f>
        <v>10.62</v>
      </c>
      <c r="I11" s="20">
        <f>TRUNC(F11 * H11, 2)</f>
        <v>191.16</v>
      </c>
      <c r="J11" s="21">
        <f t="shared" si="0"/>
        <v>3.2367572081597571E-3</v>
      </c>
    </row>
    <row r="12" spans="1:250" ht="24" customHeight="1" x14ac:dyDescent="0.2">
      <c r="A12" s="26" t="s">
        <v>25</v>
      </c>
      <c r="B12" s="26"/>
      <c r="C12" s="26"/>
      <c r="D12" s="13" t="s">
        <v>26</v>
      </c>
      <c r="E12" s="13"/>
      <c r="F12" s="14"/>
      <c r="G12" s="13"/>
      <c r="H12" s="13"/>
      <c r="I12" s="15">
        <f>SUM(I13:I15)</f>
        <v>37191.550000000003</v>
      </c>
      <c r="J12" s="16">
        <f t="shared" si="0"/>
        <v>0.62973434581049392</v>
      </c>
    </row>
    <row r="13" spans="1:250" ht="48" customHeight="1" x14ac:dyDescent="0.2">
      <c r="A13" s="19" t="s">
        <v>27</v>
      </c>
      <c r="B13" s="19" t="s">
        <v>28</v>
      </c>
      <c r="C13" s="19" t="s">
        <v>14</v>
      </c>
      <c r="D13" s="17" t="s">
        <v>29</v>
      </c>
      <c r="E13" s="19" t="s">
        <v>16</v>
      </c>
      <c r="F13" s="18">
        <v>6</v>
      </c>
      <c r="G13" s="20">
        <v>51.25</v>
      </c>
      <c r="H13" s="20">
        <f>TRUNC(G13 * (1 + 24.84 / 100), 2)</f>
        <v>63.98</v>
      </c>
      <c r="I13" s="20">
        <f>TRUNC(F13 * H13, 2)</f>
        <v>383.88</v>
      </c>
      <c r="J13" s="21">
        <f t="shared" si="0"/>
        <v>6.4999286308242707E-3</v>
      </c>
    </row>
    <row r="14" spans="1:250" ht="36" customHeight="1" x14ac:dyDescent="0.2">
      <c r="A14" s="19" t="s">
        <v>30</v>
      </c>
      <c r="B14" s="19" t="s">
        <v>31</v>
      </c>
      <c r="C14" s="19" t="s">
        <v>14</v>
      </c>
      <c r="D14" s="17" t="s">
        <v>32</v>
      </c>
      <c r="E14" s="19" t="s">
        <v>16</v>
      </c>
      <c r="F14" s="18">
        <v>367.51</v>
      </c>
      <c r="G14" s="20">
        <v>79.650000000000006</v>
      </c>
      <c r="H14" s="20">
        <f>TRUNC(G14 * (1 + 24.84 / 100), 2)</f>
        <v>99.43</v>
      </c>
      <c r="I14" s="20">
        <f>TRUNC(F14 * H14, 2)</f>
        <v>36541.51</v>
      </c>
      <c r="J14" s="21">
        <f t="shared" si="0"/>
        <v>0.61872774581262746</v>
      </c>
    </row>
    <row r="15" spans="1:250" ht="24" customHeight="1" x14ac:dyDescent="0.2">
      <c r="A15" s="19" t="s">
        <v>30</v>
      </c>
      <c r="B15" s="19" t="s">
        <v>33</v>
      </c>
      <c r="C15" s="19" t="s">
        <v>19</v>
      </c>
      <c r="D15" s="17" t="s">
        <v>34</v>
      </c>
      <c r="E15" s="19" t="s">
        <v>35</v>
      </c>
      <c r="F15" s="18">
        <v>3</v>
      </c>
      <c r="G15" s="20">
        <v>71.069999999999993</v>
      </c>
      <c r="H15" s="20">
        <f>TRUNC(G15 * (1 + 24.84 / 100), 2)</f>
        <v>88.72</v>
      </c>
      <c r="I15" s="20">
        <f>TRUNC(F15 * H15, 2)</f>
        <v>266.16000000000003</v>
      </c>
      <c r="J15" s="21">
        <f t="shared" si="0"/>
        <v>4.5066713670422736E-3</v>
      </c>
    </row>
    <row r="16" spans="1:250" x14ac:dyDescent="0.2">
      <c r="A16" s="22"/>
      <c r="B16" s="22"/>
      <c r="C16" s="22"/>
      <c r="D16" s="22"/>
      <c r="E16" s="22"/>
      <c r="F16" s="22"/>
      <c r="G16" s="22"/>
      <c r="H16" s="22"/>
      <c r="I16" s="22"/>
      <c r="J16" s="22"/>
    </row>
    <row r="17" spans="1:10" ht="24" customHeight="1" x14ac:dyDescent="0.2">
      <c r="A17" s="106" t="s">
        <v>49</v>
      </c>
      <c r="B17" s="107"/>
      <c r="C17" s="107"/>
      <c r="D17" s="107"/>
      <c r="E17" s="107"/>
      <c r="F17" s="107"/>
      <c r="G17" s="107"/>
      <c r="H17" s="108"/>
      <c r="I17" s="5">
        <f>SUM(I8,I12)</f>
        <v>59059.11</v>
      </c>
      <c r="J17" s="6">
        <f t="shared" si="0"/>
        <v>1</v>
      </c>
    </row>
    <row r="18" spans="1:10" x14ac:dyDescent="0.2">
      <c r="A18" s="109"/>
      <c r="B18" s="109"/>
      <c r="C18" s="109"/>
      <c r="D18" s="8"/>
      <c r="E18" s="9"/>
      <c r="F18" s="110"/>
      <c r="G18" s="111"/>
      <c r="H18" s="112"/>
      <c r="I18" s="111"/>
      <c r="J18" s="111"/>
    </row>
    <row r="19" spans="1:10" x14ac:dyDescent="0.2">
      <c r="A19" s="109"/>
      <c r="B19" s="109"/>
      <c r="C19" s="109"/>
      <c r="D19" s="8"/>
      <c r="E19" s="9"/>
      <c r="F19" s="110" t="s">
        <v>36</v>
      </c>
      <c r="G19" s="111"/>
      <c r="H19" s="112">
        <f>I17/1.2484</f>
        <v>47307.842037808397</v>
      </c>
      <c r="I19" s="111"/>
      <c r="J19" s="111"/>
    </row>
    <row r="20" spans="1:10" x14ac:dyDescent="0.2">
      <c r="A20" s="109"/>
      <c r="B20" s="109"/>
      <c r="C20" s="109"/>
      <c r="D20" s="8"/>
      <c r="E20" s="9"/>
      <c r="F20" s="110" t="s">
        <v>37</v>
      </c>
      <c r="G20" s="111"/>
      <c r="H20" s="112">
        <f>H21-H19</f>
        <v>11751.267962191603</v>
      </c>
      <c r="I20" s="111"/>
      <c r="J20" s="111"/>
    </row>
    <row r="21" spans="1:10" ht="12.75" customHeight="1" x14ac:dyDescent="0.2">
      <c r="A21" s="95"/>
      <c r="B21" s="95"/>
      <c r="C21" s="95"/>
      <c r="D21" s="23"/>
      <c r="E21" s="24"/>
      <c r="F21" s="96" t="s">
        <v>38</v>
      </c>
      <c r="G21" s="96"/>
      <c r="H21" s="97">
        <f>I12+I8</f>
        <v>59059.11</v>
      </c>
      <c r="I21" s="97"/>
      <c r="J21" s="97"/>
    </row>
    <row r="22" spans="1:10" ht="60" customHeight="1" x14ac:dyDescent="0.2">
      <c r="A22" s="25"/>
      <c r="B22" s="25"/>
      <c r="C22" s="25"/>
      <c r="D22" s="25"/>
      <c r="E22" s="25"/>
      <c r="F22" s="25"/>
      <c r="G22" s="25"/>
      <c r="H22" s="25"/>
      <c r="I22" s="25"/>
      <c r="J22" s="25"/>
    </row>
    <row r="23" spans="1:10" ht="69.95" customHeight="1" x14ac:dyDescent="0.2">
      <c r="A23" s="98" t="s">
        <v>50</v>
      </c>
      <c r="B23" s="98"/>
      <c r="C23" s="98"/>
      <c r="D23" s="98"/>
      <c r="E23" s="98"/>
      <c r="F23" s="98"/>
      <c r="G23" s="98"/>
      <c r="H23" s="98"/>
      <c r="I23" s="98"/>
      <c r="J23" s="98"/>
    </row>
  </sheetData>
  <mergeCells count="26">
    <mergeCell ref="A20:C20"/>
    <mergeCell ref="F20:G20"/>
    <mergeCell ref="H20:J20"/>
    <mergeCell ref="A6:J6"/>
    <mergeCell ref="A18:C18"/>
    <mergeCell ref="F18:G18"/>
    <mergeCell ref="H18:J18"/>
    <mergeCell ref="A19:C19"/>
    <mergeCell ref="F19:G19"/>
    <mergeCell ref="H19:J19"/>
    <mergeCell ref="A21:C21"/>
    <mergeCell ref="F21:G21"/>
    <mergeCell ref="H21:J21"/>
    <mergeCell ref="A23:J23"/>
    <mergeCell ref="A1:J1"/>
    <mergeCell ref="A2:J2"/>
    <mergeCell ref="B3:F3"/>
    <mergeCell ref="G3:H3"/>
    <mergeCell ref="I3:J3"/>
    <mergeCell ref="B4:F4"/>
    <mergeCell ref="G4:H4"/>
    <mergeCell ref="I4:J4"/>
    <mergeCell ref="B5:F5"/>
    <mergeCell ref="G5:H5"/>
    <mergeCell ref="I5:J5"/>
    <mergeCell ref="A17:H17"/>
  </mergeCells>
  <pageMargins left="0.5" right="0.5" top="1" bottom="1" header="0.5" footer="0.5"/>
  <pageSetup paperSize="9" scale="58" fitToHeight="0" orientation="portrait" horizontalDpi="300" verticalDpi="300" r:id="rId1"/>
  <headerFooter>
    <oddHeader>&amp;L&amp;11 &amp;C&amp;11</oddHeader>
    <oddFooter>&amp;L&amp;11 &amp;C&amp;11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C1284-1C59-41CE-AE50-26703EBB84A5}">
  <sheetPr>
    <tabColor rgb="FF0066CC"/>
  </sheetPr>
  <dimension ref="A1:AMC17"/>
  <sheetViews>
    <sheetView tabSelected="1" zoomScale="110" zoomScaleNormal="110" workbookViewId="0">
      <selection activeCell="F19" sqref="F19:J20"/>
    </sheetView>
  </sheetViews>
  <sheetFormatPr defaultColWidth="7.85546875" defaultRowHeight="12.75" x14ac:dyDescent="0.2"/>
  <cols>
    <col min="1" max="1" width="4.28515625" style="30" customWidth="1"/>
    <col min="2" max="2" width="40.5703125" style="30" customWidth="1"/>
    <col min="3" max="3" width="15" style="30" customWidth="1"/>
    <col min="4" max="4" width="7.28515625" style="30" customWidth="1"/>
    <col min="5" max="5" width="12.5703125" style="30" customWidth="1"/>
    <col min="6" max="6" width="8.42578125" style="30" customWidth="1"/>
    <col min="7" max="7" width="13.5703125" style="30" customWidth="1"/>
    <col min="8" max="8" width="9.42578125" style="30" customWidth="1"/>
    <col min="9" max="9" width="6.28515625" style="51" customWidth="1"/>
    <col min="10" max="10" width="14.85546875" style="30" customWidth="1"/>
    <col min="11" max="12" width="7.85546875" style="30"/>
    <col min="13" max="13" width="17.28515625" style="30" customWidth="1"/>
    <col min="14" max="1017" width="7.85546875" style="30"/>
    <col min="1018" max="1018" width="8.7109375" style="31" customWidth="1"/>
    <col min="1019" max="16384" width="7.85546875" style="31"/>
  </cols>
  <sheetData>
    <row r="1" spans="1:16" ht="63" customHeight="1" x14ac:dyDescent="0.2">
      <c r="A1" s="123"/>
      <c r="B1" s="123"/>
      <c r="C1" s="123"/>
      <c r="D1" s="123"/>
      <c r="E1" s="123"/>
      <c r="F1" s="123"/>
      <c r="G1" s="123"/>
      <c r="H1" s="123"/>
      <c r="I1" s="123"/>
      <c r="J1" s="123"/>
    </row>
    <row r="2" spans="1:16" ht="29.25" customHeight="1" x14ac:dyDescent="0.2">
      <c r="A2" s="124" t="s">
        <v>53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6" ht="7.5" customHeight="1" x14ac:dyDescent="0.2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6" ht="22.7" customHeight="1" x14ac:dyDescent="0.2">
      <c r="A4" s="118" t="s">
        <v>46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6" ht="6.75" customHeight="1" x14ac:dyDescent="0.2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32"/>
      <c r="L5" s="32"/>
      <c r="M5" s="32"/>
      <c r="N5" s="32"/>
      <c r="O5" s="32"/>
    </row>
    <row r="6" spans="1:16" s="33" customFormat="1" ht="19.899999999999999" customHeight="1" x14ac:dyDescent="0.2">
      <c r="A6" s="125" t="s">
        <v>54</v>
      </c>
      <c r="B6" s="125" t="s">
        <v>55</v>
      </c>
      <c r="C6" s="121" t="s">
        <v>56</v>
      </c>
      <c r="D6" s="125" t="s">
        <v>57</v>
      </c>
      <c r="E6" s="121" t="s">
        <v>58</v>
      </c>
      <c r="F6" s="121"/>
      <c r="G6" s="121"/>
      <c r="H6" s="121"/>
      <c r="I6" s="121"/>
      <c r="J6" s="121"/>
      <c r="L6" s="34"/>
      <c r="M6" s="35"/>
      <c r="N6" s="36"/>
      <c r="O6" s="36"/>
    </row>
    <row r="7" spans="1:16" ht="19.899999999999999" customHeight="1" x14ac:dyDescent="0.2">
      <c r="A7" s="125"/>
      <c r="B7" s="125"/>
      <c r="C7" s="121"/>
      <c r="D7" s="125"/>
      <c r="E7" s="117" t="s">
        <v>118</v>
      </c>
      <c r="F7" s="117"/>
      <c r="G7" s="117" t="s">
        <v>119</v>
      </c>
      <c r="H7" s="117"/>
      <c r="I7" s="37" t="s">
        <v>59</v>
      </c>
      <c r="J7" s="38" t="s">
        <v>56</v>
      </c>
      <c r="K7" s="33"/>
      <c r="L7" s="34"/>
      <c r="M7" s="35"/>
      <c r="N7" s="36"/>
      <c r="O7" s="36"/>
      <c r="P7" s="33"/>
    </row>
    <row r="8" spans="1:16" ht="24.95" customHeight="1" x14ac:dyDescent="0.2">
      <c r="A8" s="39">
        <v>1</v>
      </c>
      <c r="B8" s="40" t="str">
        <f>'Orçamento Sintético'!D8</f>
        <v>REMOÇÃO E PREPARO</v>
      </c>
      <c r="C8" s="41">
        <f>'Orçamento Sintético'!I8</f>
        <v>21867.56</v>
      </c>
      <c r="D8" s="42">
        <f>'EX CRONOGRAMA'!C8/'EX CRONOGRAMA'!$C$13</f>
        <v>0.37026565418950608</v>
      </c>
      <c r="E8" s="43">
        <f>'EX CRONOGRAMA'!F8*'EX CRONOGRAMA'!C8</f>
        <v>21867.56</v>
      </c>
      <c r="F8" s="44">
        <v>1</v>
      </c>
      <c r="G8" s="43">
        <f>'EX CRONOGRAMA'!H8*'EX CRONOGRAMA'!C8</f>
        <v>0</v>
      </c>
      <c r="H8" s="44">
        <v>0</v>
      </c>
      <c r="I8" s="45">
        <f>'EX CRONOGRAMA'!F8+'EX CRONOGRAMA'!H8</f>
        <v>1</v>
      </c>
      <c r="J8" s="46">
        <f>'EX CRONOGRAMA'!E8+'EX CRONOGRAMA'!G8</f>
        <v>21867.56</v>
      </c>
      <c r="K8" s="33"/>
      <c r="L8" s="34"/>
      <c r="M8" s="35"/>
      <c r="N8" s="36"/>
      <c r="O8" s="36"/>
      <c r="P8" s="33"/>
    </row>
    <row r="9" spans="1:16" ht="24.95" customHeight="1" x14ac:dyDescent="0.2">
      <c r="A9" s="39">
        <v>2</v>
      </c>
      <c r="B9" s="40" t="str">
        <f>'Orçamento Sintético'!D12</f>
        <v>REVESTIMENTO DE PISO</v>
      </c>
      <c r="C9" s="41">
        <f>'Orçamento Sintético'!I12</f>
        <v>37191.550000000003</v>
      </c>
      <c r="D9" s="42">
        <f>'EX CRONOGRAMA'!C9/'EX CRONOGRAMA'!$C$13</f>
        <v>0.62973434581049392</v>
      </c>
      <c r="E9" s="43">
        <f>'EX CRONOGRAMA'!F9*'EX CRONOGRAMA'!C9</f>
        <v>14876.620000000003</v>
      </c>
      <c r="F9" s="44">
        <v>0.4</v>
      </c>
      <c r="G9" s="43">
        <f>'EX CRONOGRAMA'!H9*'EX CRONOGRAMA'!C9</f>
        <v>22314.93</v>
      </c>
      <c r="H9" s="44">
        <v>0.6</v>
      </c>
      <c r="I9" s="45">
        <f>'EX CRONOGRAMA'!F9+'EX CRONOGRAMA'!H9</f>
        <v>1</v>
      </c>
      <c r="J9" s="46">
        <f>'EX CRONOGRAMA'!E9+'EX CRONOGRAMA'!G9</f>
        <v>37191.550000000003</v>
      </c>
      <c r="K9" s="33"/>
      <c r="L9" s="33"/>
      <c r="M9" s="33"/>
      <c r="N9" s="33"/>
      <c r="O9" s="33"/>
      <c r="P9" s="33"/>
    </row>
    <row r="10" spans="1:16" s="30" customFormat="1" ht="9" customHeight="1" x14ac:dyDescent="0.2">
      <c r="A10" s="32"/>
      <c r="B10" s="32"/>
      <c r="C10" s="32"/>
      <c r="D10" s="32"/>
      <c r="E10" s="32"/>
      <c r="F10" s="32"/>
      <c r="G10" s="32"/>
      <c r="H10" s="32"/>
      <c r="I10" s="32"/>
      <c r="J10" s="32"/>
    </row>
    <row r="11" spans="1:16" s="30" customFormat="1" ht="19.899999999999999" customHeight="1" x14ac:dyDescent="0.2">
      <c r="A11" s="118" t="s">
        <v>60</v>
      </c>
      <c r="B11" s="118"/>
      <c r="C11" s="118"/>
      <c r="D11" s="118"/>
      <c r="E11" s="118"/>
      <c r="F11" s="118"/>
      <c r="G11" s="118"/>
      <c r="H11" s="118"/>
      <c r="I11" s="118"/>
      <c r="J11" s="118"/>
    </row>
    <row r="12" spans="1:16" s="30" customFormat="1" ht="9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</row>
    <row r="13" spans="1:16" s="33" customFormat="1" ht="19.899999999999999" customHeight="1" x14ac:dyDescent="0.2">
      <c r="A13" s="119" t="s">
        <v>61</v>
      </c>
      <c r="B13" s="119"/>
      <c r="C13" s="120">
        <f>SUM('EX CRONOGRAMA'!C8:C9)</f>
        <v>59059.11</v>
      </c>
      <c r="D13" s="115">
        <f>SUM('EX CRONOGRAMA'!D8:D9)</f>
        <v>1</v>
      </c>
      <c r="E13" s="121" t="s">
        <v>58</v>
      </c>
      <c r="F13" s="121"/>
      <c r="G13" s="121"/>
      <c r="H13" s="121"/>
      <c r="I13" s="115" t="s">
        <v>62</v>
      </c>
      <c r="J13" s="115"/>
    </row>
    <row r="14" spans="1:16" s="30" customFormat="1" ht="19.899999999999999" customHeight="1" x14ac:dyDescent="0.2">
      <c r="A14" s="119"/>
      <c r="B14" s="119"/>
      <c r="C14" s="120"/>
      <c r="D14" s="115"/>
      <c r="E14" s="122" t="str">
        <f>'EX CRONOGRAMA'!E7</f>
        <v>30 DIAS</v>
      </c>
      <c r="F14" s="122"/>
      <c r="G14" s="117" t="str">
        <f>'EX CRONOGRAMA'!G7</f>
        <v>60 DIAS</v>
      </c>
      <c r="H14" s="117"/>
      <c r="I14" s="37" t="s">
        <v>59</v>
      </c>
      <c r="J14" s="38" t="s">
        <v>56</v>
      </c>
    </row>
    <row r="15" spans="1:16" s="30" customFormat="1" ht="24.95" customHeight="1" x14ac:dyDescent="0.2">
      <c r="A15" s="114" t="s">
        <v>63</v>
      </c>
      <c r="B15" s="114"/>
      <c r="C15" s="114"/>
      <c r="D15" s="114"/>
      <c r="E15" s="48">
        <f>SUM('EX CRONOGRAMA'!E8:E9)</f>
        <v>36744.180000000008</v>
      </c>
      <c r="F15" s="49">
        <f>'EX CRONOGRAMA'!E15/'EX CRONOGRAMA'!$C$13</f>
        <v>0.62215939251370378</v>
      </c>
      <c r="G15" s="48">
        <f>SUM('EX CRONOGRAMA'!G8:G9)</f>
        <v>22314.93</v>
      </c>
      <c r="H15" s="49">
        <f>'EX CRONOGRAMA'!G15/'EX CRONOGRAMA'!$C$13</f>
        <v>0.37784060748629633</v>
      </c>
      <c r="I15" s="115">
        <f>F15+H15</f>
        <v>1</v>
      </c>
      <c r="J15" s="116">
        <f>'EX CRONOGRAMA'!E15+'EX CRONOGRAMA'!G15</f>
        <v>59059.110000000008</v>
      </c>
    </row>
    <row r="16" spans="1:16" s="30" customFormat="1" ht="24.95" customHeight="1" x14ac:dyDescent="0.2">
      <c r="A16" s="114" t="s">
        <v>64</v>
      </c>
      <c r="B16" s="114"/>
      <c r="C16" s="114"/>
      <c r="D16" s="114"/>
      <c r="E16" s="46">
        <f>'EX CRONOGRAMA'!E15</f>
        <v>36744.180000000008</v>
      </c>
      <c r="F16" s="49">
        <f>'EX CRONOGRAMA'!F15</f>
        <v>0.62215939251370378</v>
      </c>
      <c r="G16" s="46">
        <f>'EX CRONOGRAMA'!E16+'EX CRONOGRAMA'!G15</f>
        <v>59059.110000000008</v>
      </c>
      <c r="H16" s="49">
        <f>'EX CRONOGRAMA'!F16+'EX CRONOGRAMA'!H15</f>
        <v>1</v>
      </c>
      <c r="I16" s="115"/>
      <c r="J16" s="116"/>
    </row>
    <row r="17" spans="1:10" s="30" customFormat="1" ht="14.65" customHeight="1" x14ac:dyDescent="0.2">
      <c r="A17" s="50"/>
      <c r="B17" s="50"/>
      <c r="C17" s="50"/>
      <c r="D17" s="50"/>
      <c r="E17" s="50"/>
      <c r="F17" s="50"/>
      <c r="G17" s="50"/>
      <c r="H17" s="50"/>
      <c r="I17" s="50"/>
      <c r="J17" s="50"/>
    </row>
  </sheetData>
  <mergeCells count="24">
    <mergeCell ref="C6:C7"/>
    <mergeCell ref="D6:D7"/>
    <mergeCell ref="E6:J6"/>
    <mergeCell ref="A1:J1"/>
    <mergeCell ref="A2:J2"/>
    <mergeCell ref="A3:J3"/>
    <mergeCell ref="A4:J4"/>
    <mergeCell ref="A5:J5"/>
    <mergeCell ref="A15:D15"/>
    <mergeCell ref="I15:I16"/>
    <mergeCell ref="J15:J16"/>
    <mergeCell ref="A16:D16"/>
    <mergeCell ref="E7:F7"/>
    <mergeCell ref="G7:H7"/>
    <mergeCell ref="A11:J11"/>
    <mergeCell ref="A13:B14"/>
    <mergeCell ref="C13:C14"/>
    <mergeCell ref="D13:D14"/>
    <mergeCell ref="E13:H13"/>
    <mergeCell ref="I13:J13"/>
    <mergeCell ref="E14:F14"/>
    <mergeCell ref="G14:H14"/>
    <mergeCell ref="A6:A7"/>
    <mergeCell ref="B6:B7"/>
  </mergeCells>
  <printOptions horizontalCentered="1"/>
  <pageMargins left="0.31496062992125984" right="0.35433070866141736" top="0.47244094488188981" bottom="0.47244094488188981" header="0.51181102362204722" footer="0.51181102362204722"/>
  <pageSetup paperSize="9" scale="68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1F255-D6CF-4F1E-8F68-D21A5ED659AF}">
  <sheetPr>
    <tabColor rgb="FFFF6600"/>
  </sheetPr>
  <dimension ref="A4:I57"/>
  <sheetViews>
    <sheetView tabSelected="1" zoomScale="110" zoomScaleNormal="110" workbookViewId="0">
      <selection activeCell="F19" sqref="F19:J20"/>
    </sheetView>
  </sheetViews>
  <sheetFormatPr defaultColWidth="9" defaultRowHeight="12.75" x14ac:dyDescent="0.2"/>
  <cols>
    <col min="1" max="1" width="72" style="52" customWidth="1"/>
    <col min="2" max="2" width="10" style="52" customWidth="1"/>
    <col min="3" max="4" width="8.5703125" style="52" customWidth="1"/>
    <col min="5" max="5" width="2.140625" style="52" customWidth="1"/>
    <col min="6" max="6" width="24.28515625" style="52" customWidth="1"/>
    <col min="7" max="9" width="8.5703125" style="52" customWidth="1"/>
    <col min="10" max="16384" width="9" style="31"/>
  </cols>
  <sheetData>
    <row r="4" spans="1:9" x14ac:dyDescent="0.2">
      <c r="A4" s="52" t="s">
        <v>46</v>
      </c>
    </row>
    <row r="5" spans="1:9" ht="13.5" customHeight="1" thickBot="1" x14ac:dyDescent="0.25">
      <c r="B5" s="53" t="s">
        <v>65</v>
      </c>
      <c r="F5" s="127" t="s">
        <v>66</v>
      </c>
      <c r="G5" s="127"/>
      <c r="H5" s="127"/>
      <c r="I5" s="127"/>
    </row>
    <row r="6" spans="1:9" ht="29.25" thickBot="1" x14ac:dyDescent="0.25">
      <c r="F6" s="54" t="s">
        <v>67</v>
      </c>
      <c r="G6" s="55" t="s">
        <v>68</v>
      </c>
      <c r="H6" s="55" t="s">
        <v>69</v>
      </c>
      <c r="I6" s="55" t="s">
        <v>70</v>
      </c>
    </row>
    <row r="7" spans="1:9" ht="15" thickBot="1" x14ac:dyDescent="0.25">
      <c r="A7" s="56" t="s">
        <v>71</v>
      </c>
      <c r="B7" s="53">
        <v>0.04</v>
      </c>
      <c r="E7" s="52" t="s">
        <v>118</v>
      </c>
      <c r="F7" s="57" t="s">
        <v>71</v>
      </c>
      <c r="G7" s="58" t="s">
        <v>119</v>
      </c>
      <c r="H7" s="58">
        <v>0.04</v>
      </c>
      <c r="I7" s="58">
        <v>5.5E-2</v>
      </c>
    </row>
    <row r="8" spans="1:9" ht="15" thickBot="1" x14ac:dyDescent="0.25">
      <c r="A8" s="56" t="s">
        <v>72</v>
      </c>
      <c r="B8" s="53">
        <v>0.01</v>
      </c>
      <c r="F8" s="59" t="s">
        <v>72</v>
      </c>
      <c r="G8" s="58">
        <v>8.0000000000000002E-3</v>
      </c>
      <c r="H8" s="58">
        <v>8.0000000000000002E-3</v>
      </c>
      <c r="I8" s="58">
        <v>0.01</v>
      </c>
    </row>
    <row r="9" spans="1:9" ht="15" thickBot="1" x14ac:dyDescent="0.25">
      <c r="A9" s="56" t="s">
        <v>73</v>
      </c>
      <c r="B9" s="53">
        <v>1.2699999999999999E-2</v>
      </c>
      <c r="F9" s="59" t="s">
        <v>73</v>
      </c>
      <c r="G9" s="58">
        <v>9.7000000000000003E-3</v>
      </c>
      <c r="H9" s="58">
        <v>1.2699999999999999E-2</v>
      </c>
      <c r="I9" s="58">
        <v>1.2699999999999999E-2</v>
      </c>
    </row>
    <row r="10" spans="1:9" ht="15" thickBot="1" x14ac:dyDescent="0.25">
      <c r="A10" s="56" t="s">
        <v>74</v>
      </c>
      <c r="B10" s="53">
        <v>1.3899999999999999E-2</v>
      </c>
      <c r="F10" s="59" t="s">
        <v>74</v>
      </c>
      <c r="G10" s="58">
        <v>5.8999999999999999E-3</v>
      </c>
      <c r="H10" s="58">
        <v>1.23E-2</v>
      </c>
      <c r="I10" s="58">
        <v>1.3899999999999999E-2</v>
      </c>
    </row>
    <row r="11" spans="1:9" ht="15" thickBot="1" x14ac:dyDescent="0.25">
      <c r="A11" s="56" t="s">
        <v>75</v>
      </c>
      <c r="B11" s="53">
        <v>7.0000000000000007E-2</v>
      </c>
      <c r="F11" s="59" t="s">
        <v>75</v>
      </c>
      <c r="G11" s="58">
        <v>6.1600000000000002E-2</v>
      </c>
      <c r="H11" s="58">
        <v>7.3999999999999996E-2</v>
      </c>
      <c r="I11" s="58">
        <v>8.9599999999999999E-2</v>
      </c>
    </row>
    <row r="12" spans="1:9" ht="15" customHeight="1" thickBot="1" x14ac:dyDescent="0.25">
      <c r="A12" s="56" t="s">
        <v>76</v>
      </c>
      <c r="B12" s="60">
        <v>6.4999999999999997E-3</v>
      </c>
      <c r="F12" s="59" t="s">
        <v>77</v>
      </c>
      <c r="G12" s="128" t="s">
        <v>78</v>
      </c>
      <c r="H12" s="128"/>
      <c r="I12" s="128"/>
    </row>
    <row r="13" spans="1:9" x14ac:dyDescent="0.2">
      <c r="A13" s="56" t="s">
        <v>79</v>
      </c>
      <c r="B13" s="60">
        <v>0.03</v>
      </c>
    </row>
    <row r="14" spans="1:9" ht="13.5" thickBot="1" x14ac:dyDescent="0.25">
      <c r="A14" s="56" t="s">
        <v>80</v>
      </c>
      <c r="B14" s="60">
        <v>0.02</v>
      </c>
      <c r="F14" s="61" t="s">
        <v>81</v>
      </c>
      <c r="G14" s="61"/>
      <c r="H14" s="61"/>
      <c r="I14" s="61"/>
    </row>
    <row r="15" spans="1:9" ht="29.25" thickBot="1" x14ac:dyDescent="0.25">
      <c r="A15" s="56" t="s">
        <v>82</v>
      </c>
      <c r="B15" s="60">
        <v>0.02</v>
      </c>
      <c r="F15" s="62" t="s">
        <v>67</v>
      </c>
      <c r="G15" s="63" t="s">
        <v>68</v>
      </c>
      <c r="H15" s="63" t="s">
        <v>69</v>
      </c>
      <c r="I15" s="63" t="s">
        <v>70</v>
      </c>
    </row>
    <row r="16" spans="1:9" ht="15" thickBot="1" x14ac:dyDescent="0.25">
      <c r="B16" s="64"/>
      <c r="F16" s="65" t="s">
        <v>71</v>
      </c>
      <c r="G16" s="66">
        <v>3.4299999999999997E-2</v>
      </c>
      <c r="H16" s="66">
        <v>4.9299999999999997E-2</v>
      </c>
      <c r="I16" s="66">
        <v>6.7100000000000007E-2</v>
      </c>
    </row>
    <row r="17" spans="1:9" ht="15" thickBot="1" x14ac:dyDescent="0.25">
      <c r="A17" s="67" t="s">
        <v>83</v>
      </c>
      <c r="B17" s="68">
        <f>(((1+B7+B8+B9)*(1+B10)*(1+B11))/(1-(B12+B13+B14+B15)))-1</f>
        <v>0.24839689994585834</v>
      </c>
      <c r="F17" s="65" t="s">
        <v>72</v>
      </c>
      <c r="G17" s="66">
        <v>2.8E-3</v>
      </c>
      <c r="H17" s="66">
        <v>4.8999999999999998E-3</v>
      </c>
      <c r="I17" s="66">
        <v>7.4999999999999997E-3</v>
      </c>
    </row>
    <row r="18" spans="1:9" ht="15" thickBot="1" x14ac:dyDescent="0.25">
      <c r="F18" s="65" t="s">
        <v>73</v>
      </c>
      <c r="G18" s="66">
        <v>0.01</v>
      </c>
      <c r="H18" s="66">
        <v>1.3899999999999999E-2</v>
      </c>
      <c r="I18" s="66">
        <v>1.7399999999999999E-2</v>
      </c>
    </row>
    <row r="19" spans="1:9" ht="15" thickBot="1" x14ac:dyDescent="0.25">
      <c r="F19" s="65" t="s">
        <v>74</v>
      </c>
      <c r="G19" s="66">
        <v>9.4000000000000004E-3</v>
      </c>
      <c r="H19" s="66">
        <v>9.9000000000000008E-3</v>
      </c>
      <c r="I19" s="66">
        <v>1.17E-2</v>
      </c>
    </row>
    <row r="20" spans="1:9" ht="15" thickBot="1" x14ac:dyDescent="0.25">
      <c r="F20" s="65" t="s">
        <v>75</v>
      </c>
      <c r="G20" s="66">
        <v>6.7400000000000002E-2</v>
      </c>
      <c r="H20" s="66">
        <v>8.0399999999999999E-2</v>
      </c>
      <c r="I20" s="66">
        <v>9.4E-2</v>
      </c>
    </row>
    <row r="21" spans="1:9" ht="15" customHeight="1" thickBot="1" x14ac:dyDescent="0.25">
      <c r="F21" s="65" t="s">
        <v>77</v>
      </c>
      <c r="G21" s="126" t="s">
        <v>78</v>
      </c>
      <c r="H21" s="126"/>
      <c r="I21" s="126"/>
    </row>
    <row r="22" spans="1:9" x14ac:dyDescent="0.2">
      <c r="A22" s="52" t="s">
        <v>84</v>
      </c>
    </row>
    <row r="23" spans="1:9" ht="15" customHeight="1" thickBot="1" x14ac:dyDescent="0.25">
      <c r="A23" s="52" t="s">
        <v>85</v>
      </c>
      <c r="F23" s="129" t="s">
        <v>86</v>
      </c>
      <c r="G23" s="129"/>
      <c r="H23" s="129"/>
      <c r="I23" s="129"/>
    </row>
    <row r="24" spans="1:9" ht="29.25" thickBot="1" x14ac:dyDescent="0.25">
      <c r="F24" s="62" t="s">
        <v>67</v>
      </c>
      <c r="G24" s="63" t="s">
        <v>68</v>
      </c>
      <c r="H24" s="63" t="s">
        <v>69</v>
      </c>
      <c r="I24" s="63" t="s">
        <v>70</v>
      </c>
    </row>
    <row r="25" spans="1:9" ht="15" thickBot="1" x14ac:dyDescent="0.25">
      <c r="A25" s="130" t="s">
        <v>87</v>
      </c>
      <c r="B25" s="130"/>
      <c r="C25" s="130"/>
      <c r="D25" s="130"/>
      <c r="F25" s="65" t="s">
        <v>71</v>
      </c>
      <c r="G25" s="66">
        <v>3.7999999999999999E-2</v>
      </c>
      <c r="H25" s="66">
        <v>4.0099999999999997E-2</v>
      </c>
      <c r="I25" s="66">
        <v>4.6699999999999998E-2</v>
      </c>
    </row>
    <row r="26" spans="1:9" ht="15" thickBot="1" x14ac:dyDescent="0.25">
      <c r="F26" s="65" t="s">
        <v>72</v>
      </c>
      <c r="G26" s="66">
        <v>3.2000000000000002E-3</v>
      </c>
      <c r="H26" s="66">
        <v>4.0000000000000001E-3</v>
      </c>
      <c r="I26" s="66">
        <v>7.4000000000000003E-3</v>
      </c>
    </row>
    <row r="27" spans="1:9" ht="15.75" customHeight="1" thickBot="1" x14ac:dyDescent="0.25">
      <c r="A27" s="131" t="s">
        <v>88</v>
      </c>
      <c r="B27" s="131"/>
      <c r="C27" s="131"/>
      <c r="D27" s="131"/>
      <c r="E27" s="69"/>
      <c r="F27" s="65" t="s">
        <v>73</v>
      </c>
      <c r="G27" s="66">
        <v>5.0000000000000001E-3</v>
      </c>
      <c r="H27" s="66">
        <v>5.5999999999999999E-3</v>
      </c>
      <c r="I27" s="66">
        <v>9.7000000000000003E-3</v>
      </c>
    </row>
    <row r="28" spans="1:9" ht="29.25" thickBot="1" x14ac:dyDescent="0.25">
      <c r="A28" s="70" t="s">
        <v>89</v>
      </c>
      <c r="B28" s="71" t="s">
        <v>68</v>
      </c>
      <c r="C28" s="71" t="s">
        <v>69</v>
      </c>
      <c r="D28" s="71" t="s">
        <v>70</v>
      </c>
      <c r="E28" s="72"/>
      <c r="F28" s="65" t="s">
        <v>74</v>
      </c>
      <c r="G28" s="66">
        <v>1.0200000000000001E-2</v>
      </c>
      <c r="H28" s="66">
        <v>1.11E-2</v>
      </c>
      <c r="I28" s="66">
        <v>1.21E-2</v>
      </c>
    </row>
    <row r="29" spans="1:9" ht="15" thickBot="1" x14ac:dyDescent="0.25">
      <c r="A29" s="73" t="s">
        <v>66</v>
      </c>
      <c r="B29" s="58">
        <v>0.2034</v>
      </c>
      <c r="C29" s="58">
        <v>0.22120000000000001</v>
      </c>
      <c r="D29" s="58">
        <v>0.25</v>
      </c>
      <c r="E29" s="74"/>
      <c r="F29" s="65" t="s">
        <v>75</v>
      </c>
      <c r="G29" s="66">
        <v>6.6400000000000001E-2</v>
      </c>
      <c r="H29" s="66">
        <v>7.2999999999999995E-2</v>
      </c>
      <c r="I29" s="66">
        <v>8.6900000000000005E-2</v>
      </c>
    </row>
    <row r="30" spans="1:9" ht="15" customHeight="1" thickBot="1" x14ac:dyDescent="0.25">
      <c r="A30" s="75" t="s">
        <v>86</v>
      </c>
      <c r="B30" s="66">
        <v>0.19600000000000001</v>
      </c>
      <c r="C30" s="66">
        <v>0.2097</v>
      </c>
      <c r="D30" s="66">
        <v>0.24229999999999999</v>
      </c>
      <c r="E30" s="74"/>
      <c r="F30" s="65" t="s">
        <v>77</v>
      </c>
      <c r="G30" s="126" t="s">
        <v>78</v>
      </c>
      <c r="H30" s="126"/>
      <c r="I30" s="126"/>
    </row>
    <row r="31" spans="1:9" ht="26.25" thickBot="1" x14ac:dyDescent="0.25">
      <c r="A31" s="75" t="s">
        <v>81</v>
      </c>
      <c r="B31" s="66">
        <v>0.20760000000000001</v>
      </c>
      <c r="C31" s="66">
        <v>0.24179999999999999</v>
      </c>
      <c r="D31" s="66">
        <v>0.26440000000000002</v>
      </c>
      <c r="E31" s="74"/>
    </row>
    <row r="32" spans="1:9" ht="26.25" thickBot="1" x14ac:dyDescent="0.25">
      <c r="A32" s="75" t="s">
        <v>90</v>
      </c>
      <c r="B32" s="66">
        <v>0.24</v>
      </c>
      <c r="C32" s="66">
        <v>0.25840000000000002</v>
      </c>
      <c r="D32" s="66">
        <v>0.27860000000000001</v>
      </c>
      <c r="E32" s="74"/>
    </row>
    <row r="33" spans="1:9" ht="29.25" thickBot="1" x14ac:dyDescent="0.25">
      <c r="A33" s="75" t="s">
        <v>91</v>
      </c>
      <c r="B33" s="66">
        <v>0.22800000000000001</v>
      </c>
      <c r="C33" s="66">
        <v>0.27479999999999999</v>
      </c>
      <c r="D33" s="66">
        <v>0.3095</v>
      </c>
      <c r="E33" s="74"/>
      <c r="F33" s="62" t="s">
        <v>67</v>
      </c>
      <c r="G33" s="63" t="s">
        <v>68</v>
      </c>
      <c r="H33" s="63" t="s">
        <v>69</v>
      </c>
      <c r="I33" s="63" t="s">
        <v>70</v>
      </c>
    </row>
    <row r="34" spans="1:9" ht="15" thickBot="1" x14ac:dyDescent="0.25">
      <c r="A34" s="75" t="s">
        <v>92</v>
      </c>
      <c r="B34" s="66">
        <v>0.111</v>
      </c>
      <c r="C34" s="66">
        <v>0.14019999999999999</v>
      </c>
      <c r="D34" s="66">
        <v>0.16800000000000001</v>
      </c>
      <c r="E34" s="74"/>
      <c r="F34" s="65" t="s">
        <v>71</v>
      </c>
      <c r="G34" s="66">
        <v>5.2900000000000003E-2</v>
      </c>
      <c r="H34" s="66">
        <v>5.9200000000000003E-2</v>
      </c>
      <c r="I34" s="66">
        <v>7.9299999999999995E-2</v>
      </c>
    </row>
    <row r="35" spans="1:9" ht="15" thickBot="1" x14ac:dyDescent="0.25">
      <c r="F35" s="65" t="s">
        <v>72</v>
      </c>
      <c r="G35" s="66">
        <v>2.5000000000000001E-3</v>
      </c>
      <c r="H35" s="66">
        <v>5.1000000000000004E-3</v>
      </c>
      <c r="I35" s="66">
        <v>5.5999999999999999E-3</v>
      </c>
    </row>
    <row r="36" spans="1:9" ht="15" thickBot="1" x14ac:dyDescent="0.25">
      <c r="F36" s="65" t="s">
        <v>73</v>
      </c>
      <c r="G36" s="66">
        <v>0.01</v>
      </c>
      <c r="H36" s="66">
        <v>1.4800000000000001E-2</v>
      </c>
      <c r="I36" s="66">
        <v>1.9699999999999999E-2</v>
      </c>
    </row>
    <row r="37" spans="1:9" ht="15" thickBot="1" x14ac:dyDescent="0.25">
      <c r="F37" s="65" t="s">
        <v>74</v>
      </c>
      <c r="G37" s="66">
        <v>1.01E-2</v>
      </c>
      <c r="H37" s="66">
        <v>1.0699999999999999E-2</v>
      </c>
      <c r="I37" s="66">
        <v>1.11E-2</v>
      </c>
    </row>
    <row r="38" spans="1:9" ht="15" thickBot="1" x14ac:dyDescent="0.25">
      <c r="F38" s="65" t="s">
        <v>75</v>
      </c>
      <c r="G38" s="66">
        <v>0.08</v>
      </c>
      <c r="H38" s="66">
        <v>8.3099999999999993E-2</v>
      </c>
      <c r="I38" s="66">
        <v>9.5100000000000004E-2</v>
      </c>
    </row>
    <row r="39" spans="1:9" ht="15" customHeight="1" thickBot="1" x14ac:dyDescent="0.25">
      <c r="F39" s="65" t="s">
        <v>77</v>
      </c>
      <c r="G39" s="126" t="s">
        <v>78</v>
      </c>
      <c r="H39" s="126"/>
      <c r="I39" s="126"/>
    </row>
    <row r="41" spans="1:9" ht="13.5" thickBot="1" x14ac:dyDescent="0.25">
      <c r="F41" s="52" t="s">
        <v>93</v>
      </c>
    </row>
    <row r="42" spans="1:9" ht="29.25" thickBot="1" x14ac:dyDescent="0.25">
      <c r="F42" s="62" t="s">
        <v>67</v>
      </c>
      <c r="G42" s="63" t="s">
        <v>68</v>
      </c>
      <c r="H42" s="63" t="s">
        <v>69</v>
      </c>
      <c r="I42" s="63" t="s">
        <v>70</v>
      </c>
    </row>
    <row r="43" spans="1:9" ht="15" thickBot="1" x14ac:dyDescent="0.25">
      <c r="F43" s="65" t="s">
        <v>71</v>
      </c>
      <c r="G43" s="66">
        <v>0.04</v>
      </c>
      <c r="H43" s="66">
        <v>5.5199999999999999E-2</v>
      </c>
      <c r="I43" s="66">
        <v>7.85E-2</v>
      </c>
    </row>
    <row r="44" spans="1:9" ht="15" thickBot="1" x14ac:dyDescent="0.25">
      <c r="F44" s="65" t="s">
        <v>72</v>
      </c>
      <c r="G44" s="66">
        <v>8.0999999999999996E-3</v>
      </c>
      <c r="H44" s="66">
        <v>1.2200000000000001E-2</v>
      </c>
      <c r="I44" s="66">
        <v>1.9900000000000001E-2</v>
      </c>
    </row>
    <row r="45" spans="1:9" ht="15" thickBot="1" x14ac:dyDescent="0.25">
      <c r="F45" s="65" t="s">
        <v>73</v>
      </c>
      <c r="G45" s="66">
        <v>1.46E-2</v>
      </c>
      <c r="H45" s="66">
        <v>2.3199999999999998E-2</v>
      </c>
      <c r="I45" s="66">
        <v>3.1600000000000003E-2</v>
      </c>
    </row>
    <row r="46" spans="1:9" ht="15" thickBot="1" x14ac:dyDescent="0.25">
      <c r="F46" s="65" t="s">
        <v>74</v>
      </c>
      <c r="G46" s="66">
        <v>9.4000000000000004E-3</v>
      </c>
      <c r="H46" s="66">
        <v>1.0200000000000001E-2</v>
      </c>
      <c r="I46" s="66">
        <v>1.3299999999999999E-2</v>
      </c>
    </row>
    <row r="47" spans="1:9" ht="15" thickBot="1" x14ac:dyDescent="0.25">
      <c r="F47" s="65" t="s">
        <v>75</v>
      </c>
      <c r="G47" s="66">
        <v>7.1400000000000005E-2</v>
      </c>
      <c r="H47" s="66">
        <v>8.4000000000000005E-2</v>
      </c>
      <c r="I47" s="66">
        <v>0.1043</v>
      </c>
    </row>
    <row r="48" spans="1:9" ht="15" customHeight="1" thickBot="1" x14ac:dyDescent="0.25">
      <c r="F48" s="65" t="s">
        <v>77</v>
      </c>
      <c r="G48" s="126" t="s">
        <v>94</v>
      </c>
      <c r="H48" s="126"/>
      <c r="I48" s="126"/>
    </row>
    <row r="50" spans="6:9" ht="13.5" customHeight="1" thickBot="1" x14ac:dyDescent="0.25">
      <c r="F50" s="127" t="s">
        <v>92</v>
      </c>
      <c r="G50" s="127"/>
      <c r="H50" s="127"/>
      <c r="I50" s="127"/>
    </row>
    <row r="51" spans="6:9" ht="29.25" thickBot="1" x14ac:dyDescent="0.25">
      <c r="F51" s="62" t="s">
        <v>67</v>
      </c>
      <c r="G51" s="63" t="s">
        <v>68</v>
      </c>
      <c r="H51" s="63" t="s">
        <v>69</v>
      </c>
      <c r="I51" s="63" t="s">
        <v>70</v>
      </c>
    </row>
    <row r="52" spans="6:9" ht="15" thickBot="1" x14ac:dyDescent="0.25">
      <c r="F52" s="65" t="s">
        <v>71</v>
      </c>
      <c r="G52" s="66">
        <v>1.4999999999999999E-2</v>
      </c>
      <c r="H52" s="66">
        <v>3.4500000000000003E-2</v>
      </c>
      <c r="I52" s="66">
        <v>4.4900000000000002E-2</v>
      </c>
    </row>
    <row r="53" spans="6:9" ht="15" thickBot="1" x14ac:dyDescent="0.25">
      <c r="F53" s="65" t="s">
        <v>72</v>
      </c>
      <c r="G53" s="66">
        <v>3.0000000000000001E-3</v>
      </c>
      <c r="H53" s="66">
        <v>4.7999999999999996E-3</v>
      </c>
      <c r="I53" s="66">
        <v>8.2000000000000007E-3</v>
      </c>
    </row>
    <row r="54" spans="6:9" ht="15" thickBot="1" x14ac:dyDescent="0.25">
      <c r="F54" s="65" t="s">
        <v>73</v>
      </c>
      <c r="G54" s="66">
        <v>5.5999999999999999E-3</v>
      </c>
      <c r="H54" s="66">
        <v>8.5000000000000006E-3</v>
      </c>
      <c r="I54" s="66">
        <v>8.8999999999999999E-3</v>
      </c>
    </row>
    <row r="55" spans="6:9" ht="15" thickBot="1" x14ac:dyDescent="0.25">
      <c r="F55" s="65" t="s">
        <v>74</v>
      </c>
      <c r="G55" s="66">
        <v>8.5000000000000006E-3</v>
      </c>
      <c r="H55" s="66">
        <v>8.5000000000000006E-3</v>
      </c>
      <c r="I55" s="66">
        <v>1.11E-2</v>
      </c>
    </row>
    <row r="56" spans="6:9" ht="15" thickBot="1" x14ac:dyDescent="0.25">
      <c r="F56" s="65" t="s">
        <v>75</v>
      </c>
      <c r="G56" s="66">
        <v>3.5000000000000003E-2</v>
      </c>
      <c r="H56" s="66">
        <v>5.11E-2</v>
      </c>
      <c r="I56" s="66">
        <v>6.2199999999999998E-2</v>
      </c>
    </row>
    <row r="57" spans="6:9" ht="15" customHeight="1" thickBot="1" x14ac:dyDescent="0.25">
      <c r="F57" s="65" t="s">
        <v>77</v>
      </c>
      <c r="G57" s="126" t="s">
        <v>78</v>
      </c>
      <c r="H57" s="126"/>
      <c r="I57" s="126"/>
    </row>
  </sheetData>
  <mergeCells count="11">
    <mergeCell ref="A27:D27"/>
    <mergeCell ref="F5:I5"/>
    <mergeCell ref="G12:I12"/>
    <mergeCell ref="G21:I21"/>
    <mergeCell ref="F23:I23"/>
    <mergeCell ref="A25:D25"/>
    <mergeCell ref="G30:I30"/>
    <mergeCell ref="G39:I39"/>
    <mergeCell ref="G48:I48"/>
    <mergeCell ref="F50:I50"/>
    <mergeCell ref="G57:I57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9B6D3-0DEE-4B15-9BCB-A945569BA8D8}">
  <sheetPr>
    <tabColor rgb="FFFF6600"/>
  </sheetPr>
  <dimension ref="A1:G40"/>
  <sheetViews>
    <sheetView tabSelected="1" zoomScale="110" zoomScaleNormal="110" workbookViewId="0">
      <selection activeCell="F19" sqref="F19:J20"/>
    </sheetView>
  </sheetViews>
  <sheetFormatPr defaultColWidth="9" defaultRowHeight="12.75" x14ac:dyDescent="0.2"/>
  <cols>
    <col min="1" max="1" width="9" style="31"/>
    <col min="2" max="2" width="57.28515625" style="31" customWidth="1"/>
    <col min="3" max="3" width="12" style="31" customWidth="1"/>
    <col min="4" max="16384" width="9" style="31"/>
  </cols>
  <sheetData>
    <row r="1" spans="1:7" ht="16.5" thickBot="1" x14ac:dyDescent="0.3">
      <c r="A1" s="140"/>
      <c r="B1" s="140"/>
      <c r="C1" s="140"/>
    </row>
    <row r="2" spans="1:7" ht="16.5" customHeight="1" thickBot="1" x14ac:dyDescent="0.3">
      <c r="A2" s="141"/>
      <c r="B2" s="141"/>
      <c r="C2" s="141"/>
    </row>
    <row r="3" spans="1:7" ht="13.5" thickBot="1" x14ac:dyDescent="0.25">
      <c r="A3" s="142"/>
      <c r="B3" s="142"/>
      <c r="C3" s="142"/>
    </row>
    <row r="4" spans="1:7" ht="13.5" thickBot="1" x14ac:dyDescent="0.25">
      <c r="A4" s="142"/>
      <c r="B4" s="142"/>
      <c r="C4" s="142"/>
    </row>
    <row r="5" spans="1:7" ht="15.75" thickBot="1" x14ac:dyDescent="0.25">
      <c r="A5" s="143" t="s">
        <v>95</v>
      </c>
      <c r="B5" s="143"/>
      <c r="C5" s="143"/>
    </row>
    <row r="6" spans="1:7" ht="16.5" thickBot="1" x14ac:dyDescent="0.3">
      <c r="A6" s="76" t="s">
        <v>0</v>
      </c>
      <c r="B6" s="77" t="s">
        <v>96</v>
      </c>
      <c r="C6" s="78" t="s">
        <v>97</v>
      </c>
    </row>
    <row r="7" spans="1:7" x14ac:dyDescent="0.2">
      <c r="A7" s="79">
        <v>1</v>
      </c>
      <c r="B7" s="80" t="s">
        <v>98</v>
      </c>
      <c r="C7" s="81"/>
      <c r="E7" s="31" t="s">
        <v>118</v>
      </c>
      <c r="G7" s="31" t="s">
        <v>119</v>
      </c>
    </row>
    <row r="8" spans="1:7" ht="13.5" thickBot="1" x14ac:dyDescent="0.25">
      <c r="A8" s="82"/>
      <c r="B8" s="83" t="s">
        <v>99</v>
      </c>
      <c r="C8" s="84">
        <f>'[1]COMP BDI'!B7</f>
        <v>0.04</v>
      </c>
    </row>
    <row r="9" spans="1:7" x14ac:dyDescent="0.2">
      <c r="A9" s="79">
        <v>2</v>
      </c>
      <c r="B9" s="80" t="s">
        <v>100</v>
      </c>
      <c r="C9" s="85"/>
    </row>
    <row r="10" spans="1:7" ht="13.5" thickBot="1" x14ac:dyDescent="0.25">
      <c r="A10" s="82"/>
      <c r="B10" s="83" t="s">
        <v>99</v>
      </c>
      <c r="C10" s="84">
        <f>'[1]COMP BDI'!B10</f>
        <v>1.3899999999999999E-2</v>
      </c>
    </row>
    <row r="11" spans="1:7" x14ac:dyDescent="0.2">
      <c r="A11" s="79">
        <v>3</v>
      </c>
      <c r="B11" s="80" t="s">
        <v>101</v>
      </c>
      <c r="C11" s="85"/>
    </row>
    <row r="12" spans="1:7" x14ac:dyDescent="0.2">
      <c r="A12" s="86" t="s">
        <v>102</v>
      </c>
      <c r="B12" s="87" t="s">
        <v>73</v>
      </c>
      <c r="C12" s="88">
        <f>'[1]COMP BDI'!B9</f>
        <v>1.2699999999999999E-2</v>
      </c>
    </row>
    <row r="13" spans="1:7" x14ac:dyDescent="0.2">
      <c r="A13" s="86" t="s">
        <v>103</v>
      </c>
      <c r="B13" s="87" t="s">
        <v>72</v>
      </c>
      <c r="C13" s="88">
        <f>'[1]COMP BDI'!B8</f>
        <v>0.01</v>
      </c>
    </row>
    <row r="14" spans="1:7" ht="13.5" thickBot="1" x14ac:dyDescent="0.25">
      <c r="A14" s="82"/>
      <c r="B14" s="83" t="s">
        <v>99</v>
      </c>
      <c r="C14" s="84">
        <f>SUM(C12:C13)</f>
        <v>2.2699999999999998E-2</v>
      </c>
    </row>
    <row r="15" spans="1:7" x14ac:dyDescent="0.2">
      <c r="A15" s="79">
        <v>4</v>
      </c>
      <c r="B15" s="80" t="s">
        <v>104</v>
      </c>
      <c r="C15" s="85"/>
    </row>
    <row r="16" spans="1:7" x14ac:dyDescent="0.2">
      <c r="A16" s="86" t="s">
        <v>105</v>
      </c>
      <c r="B16" s="87" t="s">
        <v>76</v>
      </c>
      <c r="C16" s="88">
        <f>'[1]COMP BDI'!B12</f>
        <v>6.4999999999999997E-3</v>
      </c>
    </row>
    <row r="17" spans="1:3" x14ac:dyDescent="0.2">
      <c r="A17" s="86" t="s">
        <v>106</v>
      </c>
      <c r="B17" s="87" t="s">
        <v>79</v>
      </c>
      <c r="C17" s="88">
        <f>'[1]COMP BDI'!B13</f>
        <v>0.03</v>
      </c>
    </row>
    <row r="18" spans="1:3" x14ac:dyDescent="0.2">
      <c r="A18" s="86" t="s">
        <v>107</v>
      </c>
      <c r="B18" s="87" t="s">
        <v>108</v>
      </c>
      <c r="C18" s="88">
        <f>'[1]COMP BDI'!B14</f>
        <v>0.02</v>
      </c>
    </row>
    <row r="19" spans="1:3" x14ac:dyDescent="0.2">
      <c r="A19" s="86" t="s">
        <v>109</v>
      </c>
      <c r="B19" s="87" t="s">
        <v>110</v>
      </c>
      <c r="C19" s="88">
        <v>0.02</v>
      </c>
    </row>
    <row r="20" spans="1:3" ht="13.5" thickBot="1" x14ac:dyDescent="0.25">
      <c r="A20" s="82"/>
      <c r="B20" s="83" t="s">
        <v>99</v>
      </c>
      <c r="C20" s="84">
        <f>SUM(C16:C19)</f>
        <v>7.6499999999999999E-2</v>
      </c>
    </row>
    <row r="21" spans="1:3" x14ac:dyDescent="0.2">
      <c r="A21" s="79">
        <v>5</v>
      </c>
      <c r="B21" s="80" t="s">
        <v>111</v>
      </c>
      <c r="C21" s="85"/>
    </row>
    <row r="22" spans="1:3" x14ac:dyDescent="0.2">
      <c r="A22" s="89"/>
      <c r="B22" s="90" t="s">
        <v>111</v>
      </c>
      <c r="C22" s="91">
        <v>7.0000000000000007E-2</v>
      </c>
    </row>
    <row r="23" spans="1:3" ht="13.5" thickBot="1" x14ac:dyDescent="0.25">
      <c r="A23" s="82"/>
      <c r="B23" s="83" t="s">
        <v>99</v>
      </c>
      <c r="C23" s="84">
        <f>C22</f>
        <v>7.0000000000000007E-2</v>
      </c>
    </row>
    <row r="24" spans="1:3" ht="15.75" thickBot="1" x14ac:dyDescent="0.3">
      <c r="A24" s="144" t="s">
        <v>112</v>
      </c>
      <c r="B24" s="144"/>
      <c r="C24" s="92">
        <f>'[1]COMP BDI'!B17</f>
        <v>0.24839689994585834</v>
      </c>
    </row>
    <row r="25" spans="1:3" ht="13.5" thickBot="1" x14ac:dyDescent="0.25">
      <c r="A25" s="93"/>
      <c r="B25" s="52"/>
      <c r="C25" s="94"/>
    </row>
    <row r="26" spans="1:3" x14ac:dyDescent="0.2">
      <c r="A26" s="134"/>
      <c r="B26" s="134"/>
      <c r="C26" s="134"/>
    </row>
    <row r="27" spans="1:3" ht="15" x14ac:dyDescent="0.25">
      <c r="A27" s="138" t="s">
        <v>113</v>
      </c>
      <c r="B27" s="138"/>
      <c r="C27" s="138"/>
    </row>
    <row r="28" spans="1:3" x14ac:dyDescent="0.2">
      <c r="A28" s="136"/>
      <c r="B28" s="136"/>
      <c r="C28" s="136"/>
    </row>
    <row r="29" spans="1:3" x14ac:dyDescent="0.2">
      <c r="A29" s="136"/>
      <c r="B29" s="136"/>
      <c r="C29" s="136"/>
    </row>
    <row r="30" spans="1:3" x14ac:dyDescent="0.2">
      <c r="A30" s="136"/>
      <c r="B30" s="136"/>
      <c r="C30" s="136"/>
    </row>
    <row r="31" spans="1:3" x14ac:dyDescent="0.2">
      <c r="A31" s="136"/>
      <c r="B31" s="136"/>
      <c r="C31" s="136"/>
    </row>
    <row r="32" spans="1:3" ht="15" x14ac:dyDescent="0.25">
      <c r="A32" s="139"/>
      <c r="B32" s="139"/>
      <c r="C32" s="139"/>
    </row>
    <row r="33" spans="1:3" ht="13.5" thickBot="1" x14ac:dyDescent="0.25">
      <c r="A33" s="133"/>
      <c r="B33" s="133"/>
      <c r="C33" s="133"/>
    </row>
    <row r="34" spans="1:3" ht="13.5" thickBot="1" x14ac:dyDescent="0.25">
      <c r="A34" s="93"/>
      <c r="B34" s="52"/>
      <c r="C34" s="94"/>
    </row>
    <row r="35" spans="1:3" x14ac:dyDescent="0.2">
      <c r="A35" s="134"/>
      <c r="B35" s="134"/>
      <c r="C35" s="134"/>
    </row>
    <row r="36" spans="1:3" x14ac:dyDescent="0.2">
      <c r="A36" s="135" t="s">
        <v>114</v>
      </c>
      <c r="B36" s="135"/>
      <c r="C36" s="135"/>
    </row>
    <row r="37" spans="1:3" x14ac:dyDescent="0.2">
      <c r="A37" s="136"/>
      <c r="B37" s="136"/>
      <c r="C37" s="136"/>
    </row>
    <row r="38" spans="1:3" x14ac:dyDescent="0.2">
      <c r="A38" s="136" t="s">
        <v>115</v>
      </c>
      <c r="B38" s="136"/>
      <c r="C38" s="136"/>
    </row>
    <row r="39" spans="1:3" ht="15" x14ac:dyDescent="0.2">
      <c r="A39" s="137" t="s">
        <v>116</v>
      </c>
      <c r="B39" s="137"/>
      <c r="C39" s="137"/>
    </row>
    <row r="40" spans="1:3" ht="13.5" thickBot="1" x14ac:dyDescent="0.25">
      <c r="A40" s="132" t="s">
        <v>117</v>
      </c>
      <c r="B40" s="132"/>
      <c r="C40" s="132"/>
    </row>
  </sheetData>
  <mergeCells count="19">
    <mergeCell ref="A32:C32"/>
    <mergeCell ref="A1:C1"/>
    <mergeCell ref="A2:C2"/>
    <mergeCell ref="A3:C4"/>
    <mergeCell ref="A5:C5"/>
    <mergeCell ref="A24:B24"/>
    <mergeCell ref="A26:C26"/>
    <mergeCell ref="A27:C27"/>
    <mergeCell ref="A28:C28"/>
    <mergeCell ref="A29:C29"/>
    <mergeCell ref="A30:C30"/>
    <mergeCell ref="A31:C31"/>
    <mergeCell ref="A40:C40"/>
    <mergeCell ref="A33:C33"/>
    <mergeCell ref="A35:C35"/>
    <mergeCell ref="A36:C36"/>
    <mergeCell ref="A37:C37"/>
    <mergeCell ref="A38:C38"/>
    <mergeCell ref="A39:C39"/>
  </mergeCells>
  <pageMargins left="0.51180555555555496" right="0.51180555555555496" top="0.78749999999999998" bottom="0.78749999999999998" header="0.51180555555555496" footer="0.51180555555555496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Orçamento Sintético</vt:lpstr>
      <vt:lpstr>EX CRONOGRAMA</vt:lpstr>
      <vt:lpstr>COMP BDI</vt:lpstr>
      <vt:lpstr>DEMONS BDI</vt:lpstr>
      <vt:lpstr>'EX CRONOGRAMA'!Area_de_impressao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dc:description/>
  <cp:lastModifiedBy>Ditec</cp:lastModifiedBy>
  <cp:revision>1</cp:revision>
  <cp:lastPrinted>2022-07-11T13:39:44Z</cp:lastPrinted>
  <dcterms:created xsi:type="dcterms:W3CDTF">2022-07-11T11:50:57Z</dcterms:created>
  <dcterms:modified xsi:type="dcterms:W3CDTF">2022-07-12T23:04:21Z</dcterms:modified>
  <dc:language>pt-BR</dc:language>
</cp:coreProperties>
</file>